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I:\Bereich_VIII-Pool\BL_VIII_Pool\Vergabe\09 IT__IT-Vergaben\2026-V007 Neues DMS\02 Vergabeunterlagen\Bearbeitbare Unterlagen\"/>
    </mc:Choice>
  </mc:AlternateContent>
  <xr:revisionPtr revIDLastSave="0" documentId="13_ncr:1_{1F09DFC5-4779-4E22-BC3C-90E8E72B08AA}" xr6:coauthVersionLast="47" xr6:coauthVersionMax="47" xr10:uidLastSave="{00000000-0000-0000-0000-000000000000}"/>
  <bookViews>
    <workbookView xWindow="28680" yWindow="-120" windowWidth="29040" windowHeight="15720" xr2:uid="{881584A3-7CEA-CC46-A417-F3A3AC88FA68}"/>
  </bookViews>
  <sheets>
    <sheet name="Bewertungsmatrix" sheetId="1" r:id="rId1"/>
    <sheet name="Gewichtung" sheetId="2" r:id="rId2"/>
    <sheet name="Erläuterung Bewertung" sheetId="7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67" i="1" l="1"/>
  <c r="L172" i="1"/>
  <c r="L169" i="1"/>
  <c r="L155" i="1"/>
  <c r="L166" i="1"/>
  <c r="L174" i="1"/>
  <c r="L177" i="1"/>
  <c r="L183" i="1"/>
  <c r="L193" i="1"/>
  <c r="L208" i="1"/>
  <c r="L213" i="1"/>
  <c r="L225" i="1"/>
  <c r="L232" i="1"/>
  <c r="L237" i="1"/>
  <c r="L240" i="1"/>
  <c r="L246" i="1"/>
  <c r="L251" i="1"/>
  <c r="L255" i="1"/>
  <c r="L261" i="1"/>
  <c r="L264" i="1"/>
  <c r="L147" i="1"/>
  <c r="L140" i="1"/>
  <c r="L131" i="1"/>
  <c r="L121" i="1"/>
  <c r="L112" i="1"/>
  <c r="L104" i="1"/>
  <c r="L100" i="1"/>
  <c r="L93" i="1"/>
  <c r="L83" i="1"/>
  <c r="L73" i="1"/>
  <c r="L63" i="1"/>
  <c r="L56" i="1"/>
  <c r="L45" i="1"/>
  <c r="L37" i="1"/>
  <c r="L34" i="1"/>
  <c r="L29" i="1"/>
  <c r="L23" i="1"/>
  <c r="L143" i="1"/>
  <c r="J150" i="1"/>
  <c r="J269" i="1" s="1"/>
  <c r="L13" i="1"/>
  <c r="L267" i="1" l="1"/>
  <c r="L150" i="1"/>
  <c r="L269" i="1" l="1"/>
</calcChain>
</file>

<file path=xl/sharedStrings.xml><?xml version="1.0" encoding="utf-8"?>
<sst xmlns="http://schemas.openxmlformats.org/spreadsheetml/2006/main" count="498" uniqueCount="480">
  <si>
    <t>Anhang 1</t>
  </si>
  <si>
    <t>DMS-Anforderungen</t>
  </si>
  <si>
    <t>Name des Bieters:</t>
  </si>
  <si>
    <t>Vollständige Firmenbezeichnung des Bieters</t>
  </si>
  <si>
    <t>Erklärung des Bieters zur Erfüllung der Mindestanforderungen</t>
  </si>
  <si>
    <t>Ich/Wir erklären verbindlich, dass das oben bezeichnete Produkt sämtliche nachfolgend aufgeführten Mindestanforderungen vollständig erfüllt.</t>
  </si>
  <si>
    <t>Kriterium erfüllt?</t>
  </si>
  <si>
    <t>Qualität der Umsetzung</t>
  </si>
  <si>
    <t xml:space="preserve">Begründung Punktewertung </t>
  </si>
  <si>
    <t>Kapitel im Lastenheft / ID</t>
  </si>
  <si>
    <t>Ja (x)</t>
  </si>
  <si>
    <t>Nein (x)</t>
  </si>
  <si>
    <t>max. Punktewertung</t>
  </si>
  <si>
    <t>Gewichtung</t>
  </si>
  <si>
    <t>Gesamtpunktzahl</t>
  </si>
  <si>
    <t>Mindestanforderungen (Muss-Kriterien)</t>
  </si>
  <si>
    <t>2.4 Rahmenbedingungen und Architektur</t>
  </si>
  <si>
    <t xml:space="preserve">M 1 </t>
  </si>
  <si>
    <t>Zulässige Betriebsmodelle, Betriebsrahmen und Betriebsverantwortung</t>
  </si>
  <si>
    <t>M 2</t>
  </si>
  <si>
    <t>Kontrolle, Transparenz und Nachvollziehbarkeit der Datenverarbeitung</t>
  </si>
  <si>
    <t>M 3</t>
  </si>
  <si>
    <t>Infrastruktur Dokumentspeicher</t>
  </si>
  <si>
    <t>M 4</t>
  </si>
  <si>
    <t>Begrenzung und Kontrolle externer Dienste</t>
  </si>
  <si>
    <t>M 5</t>
  </si>
  <si>
    <t>Verschlüsselung der Kommunikation</t>
  </si>
  <si>
    <t>M 6</t>
  </si>
  <si>
    <t>Identitäts- und Zugriffsmanagement</t>
  </si>
  <si>
    <t>M 7</t>
  </si>
  <si>
    <t>Patches, Updates und updatesichere Systemarchitektur</t>
  </si>
  <si>
    <t>M 8</t>
  </si>
  <si>
    <t>Standardsoftware-Prinzip</t>
  </si>
  <si>
    <t>M 9</t>
  </si>
  <si>
    <t>Dokumentierte Schnittstellen und Integrationsfähigkeit</t>
  </si>
  <si>
    <t>2.5 Entwicklungsumgebung</t>
  </si>
  <si>
    <t>M 10</t>
  </si>
  <si>
    <t>Konfiguration statt Programmierung</t>
  </si>
  <si>
    <t>M 11</t>
  </si>
  <si>
    <t>Separate Test-, Entwicklungs- und Produktivumgebungen</t>
  </si>
  <si>
    <t>M 12</t>
  </si>
  <si>
    <t>Updatesichere Anpassungen</t>
  </si>
  <si>
    <t>M 13</t>
  </si>
  <si>
    <t>Standardisierte Integrationsmechanismen</t>
  </si>
  <si>
    <t>M 14</t>
  </si>
  <si>
    <t>Effiziente Deployment-Unterstützung</t>
  </si>
  <si>
    <t>2.8 Migration der Bestandsdaten</t>
  </si>
  <si>
    <t>M 15</t>
  </si>
  <si>
    <t>Unterstützung nachgelagerter Neuordnung von Bestandsdaten</t>
  </si>
  <si>
    <t>M 16</t>
  </si>
  <si>
    <t>Fachlich vollständige Übernahme</t>
  </si>
  <si>
    <t>M 17</t>
  </si>
  <si>
    <t>Nachvollziehbares Migrationskonzept</t>
  </si>
  <si>
    <t>3. Funktionale Anforderungen</t>
  </si>
  <si>
    <t>3.1 Systemfähigkeit zur digitalen Dokumentenverteilung</t>
  </si>
  <si>
    <t>M 18</t>
  </si>
  <si>
    <t>Grundsätzliche Systemfähigkeit Posteingang</t>
  </si>
  <si>
    <t>M 19</t>
  </si>
  <si>
    <t>Keine automatisierte rechtsverbindliche Entscheidung</t>
  </si>
  <si>
    <t>3.2 Compliance &amp; rechtssichere Dokumentenverwaltung</t>
  </si>
  <si>
    <t>M 20</t>
  </si>
  <si>
    <t>Rechtssichere Archivierung einschließlich steuerrelevanter Dokumente</t>
  </si>
  <si>
    <t>M 21</t>
  </si>
  <si>
    <t>DSGVO-konforme Aufbewahrung und Löschung</t>
  </si>
  <si>
    <t>M 22</t>
  </si>
  <si>
    <t>Vollständiger und revisionssicherer Audit-Trail</t>
  </si>
  <si>
    <t>M 23</t>
  </si>
  <si>
    <t>Rollen- und berechtigungsbasierte Zugriffskontrolle</t>
  </si>
  <si>
    <t>M 24</t>
  </si>
  <si>
    <t>Check-in / Check-out-Mechanismus</t>
  </si>
  <si>
    <t>M 25</t>
  </si>
  <si>
    <t>Dokumentenbezogene Kommentierung</t>
  </si>
  <si>
    <t>M 26</t>
  </si>
  <si>
    <t>Verwaltung von digitalen Akten</t>
  </si>
  <si>
    <t>3.3 Dokumentenklassifizierung &amp; Metadatenmodell</t>
  </si>
  <si>
    <t>M 27</t>
  </si>
  <si>
    <t>Vorbereitung gescannter Dokumente / Stapel</t>
  </si>
  <si>
    <t>M 28</t>
  </si>
  <si>
    <t>Regelbasierte Dokumentenzuordnung und Metadatenvorschläge</t>
  </si>
  <si>
    <t>M 29</t>
  </si>
  <si>
    <t>Validierung von Metadaten</t>
  </si>
  <si>
    <t>M 30</t>
  </si>
  <si>
    <t>Nachbearbeitungsmechanismus</t>
  </si>
  <si>
    <t>M 31</t>
  </si>
  <si>
    <t>Strukturierte Verarbeitung von Serien- und Massendokumenten</t>
  </si>
  <si>
    <t>M 32</t>
  </si>
  <si>
    <t>Konfigurierbares und erweiterbares Metadaten- und Aktenmodell</t>
  </si>
  <si>
    <t>M 33</t>
  </si>
  <si>
    <t>Änderbarkeit und Umklassifizierung</t>
  </si>
  <si>
    <t>M 34</t>
  </si>
  <si>
    <t>Nachvollziehbarkeit von Änderungen am Metadaten- &amp; Klassifikationsmodell</t>
  </si>
  <si>
    <t>M 35</t>
  </si>
  <si>
    <t>Klassifikationsfähige Verarbeitung gescannter Dokumente</t>
  </si>
  <si>
    <t>M 36</t>
  </si>
  <si>
    <t>Mehrfachreferenzierung</t>
  </si>
  <si>
    <t>3.4 Workflow- und Prozessunterstützung</t>
  </si>
  <si>
    <t>M 37</t>
  </si>
  <si>
    <t>Standardisiert konfigurierbarer Vertragsfreigabeprozess</t>
  </si>
  <si>
    <t>M 38</t>
  </si>
  <si>
    <t xml:space="preserve">Ereignis- und metadatengesteuerte Workflow-Auslösung </t>
  </si>
  <si>
    <t>M 39</t>
  </si>
  <si>
    <t xml:space="preserve">Aufgaben-, Fristen- und Eskalationssteuerung </t>
  </si>
  <si>
    <t>M 40</t>
  </si>
  <si>
    <t>Versionierung und kontrollierte Änderung von Workflow-Modellen</t>
  </si>
  <si>
    <t>M 41</t>
  </si>
  <si>
    <t>Transparente Prozessnachvollziehbarkeit</t>
  </si>
  <si>
    <t>M 42</t>
  </si>
  <si>
    <t>Vertretungs- und Delegationsmechanismen</t>
  </si>
  <si>
    <t>3.5 Suche, Recherche und Dokumentenbereitstellung</t>
  </si>
  <si>
    <t>M 43</t>
  </si>
  <si>
    <t>Systemweite Volltext- und Metadatensuche</t>
  </si>
  <si>
    <t>M 44</t>
  </si>
  <si>
    <t>Berechtigungsgefilterte Suchergebnisse</t>
  </si>
  <si>
    <t>M 45</t>
  </si>
  <si>
    <t>OCR-basierte Volltextindexierung</t>
  </si>
  <si>
    <t>M 46</t>
  </si>
  <si>
    <t>Suchbarkeit von Relationen und Statusinformationen</t>
  </si>
  <si>
    <t>M 47</t>
  </si>
  <si>
    <t>Leistungsfähige Trefferlisten</t>
  </si>
  <si>
    <t>M 48</t>
  </si>
  <si>
    <t>Export von Suchergebnissen</t>
  </si>
  <si>
    <t>M 49</t>
  </si>
  <si>
    <t>Export vollständiger Akten und Vorgänge</t>
  </si>
  <si>
    <t>M 50</t>
  </si>
  <si>
    <t>Skalierbarkeit und Performance</t>
  </si>
  <si>
    <t>M 51</t>
  </si>
  <si>
    <t>Gleichbehandlung migrierter Bestände</t>
  </si>
  <si>
    <t>3.6 Vertragsmanagement</t>
  </si>
  <si>
    <t>M 52</t>
  </si>
  <si>
    <t>Strukturierte Vertragsakte</t>
  </si>
  <si>
    <t>M 53</t>
  </si>
  <si>
    <t>Systemseitige Vertragsrelationen</t>
  </si>
  <si>
    <t>M 54</t>
  </si>
  <si>
    <t>Strukturierte Nachtragsverwaltung</t>
  </si>
  <si>
    <t>M 55</t>
  </si>
  <si>
    <t>Eindeutige Vertragsnummer</t>
  </si>
  <si>
    <t>M 56</t>
  </si>
  <si>
    <t>Pflicht-Metadaten und Validierung</t>
  </si>
  <si>
    <t>M 57</t>
  </si>
  <si>
    <t>Eskalation bei Fristüberschreitung</t>
  </si>
  <si>
    <t>M 58</t>
  </si>
  <si>
    <t>Statusmodell für den Vertragslebenszyklus</t>
  </si>
  <si>
    <t>M 59</t>
  </si>
  <si>
    <t>Strukturierte Fristenverwaltung und Überwachung</t>
  </si>
  <si>
    <t>M 60</t>
  </si>
  <si>
    <t>Rechtssichere Nachvollziehbarkeit vertragsrelevanter Änderungen</t>
  </si>
  <si>
    <t>3.7 Integration &amp; Kontextzugriff</t>
  </si>
  <si>
    <t>M 61</t>
  </si>
  <si>
    <t xml:space="preserve">Integration mit EVA (Erweiterte Verwaltungsanwendung) </t>
  </si>
  <si>
    <t>M 62</t>
  </si>
  <si>
    <t>Führende Datenhaltung und Metadatensynchronisation</t>
  </si>
  <si>
    <t>M 63</t>
  </si>
  <si>
    <t>Integrationsmechanismen</t>
  </si>
  <si>
    <t>M 64</t>
  </si>
  <si>
    <t>Übernahme von Ausgangsbelegen in den fachlichen Kontext</t>
  </si>
  <si>
    <t>M 65</t>
  </si>
  <si>
    <t>Druckbasierte Ablage in das DMS</t>
  </si>
  <si>
    <t>M 66</t>
  </si>
  <si>
    <t>Systemübergreifende Berechtigungskonsistenz</t>
  </si>
  <si>
    <t>M 67</t>
  </si>
  <si>
    <t>Kontextbezogener Zugriff aus EVA</t>
  </si>
  <si>
    <t>M 68</t>
  </si>
  <si>
    <t>Integration in Microsoft 365</t>
  </si>
  <si>
    <t>M 69</t>
  </si>
  <si>
    <t>Strukturierte Verarbeitung eingehender E-Mails</t>
  </si>
  <si>
    <t>3.8 Auswertung &amp; Monitoring</t>
  </si>
  <si>
    <t>M 70</t>
  </si>
  <si>
    <t>Strukturierte fachliche Auswertungen</t>
  </si>
  <si>
    <t>M 71</t>
  </si>
  <si>
    <t>Workflow- und Aufgabenmonitoring</t>
  </si>
  <si>
    <t>M 72</t>
  </si>
  <si>
    <t>Fristenmonitoring</t>
  </si>
  <si>
    <t>M 73</t>
  </si>
  <si>
    <t>Export strukturierter Auswertungen</t>
  </si>
  <si>
    <t>M 74</t>
  </si>
  <si>
    <t>Monitoring systemrelevanter Zustände</t>
  </si>
  <si>
    <t>4. Nicht-Funktionale Anforderungen</t>
  </si>
  <si>
    <t>4.1 Performance und Betriebsstabilität</t>
  </si>
  <si>
    <t>M 75</t>
  </si>
  <si>
    <t>Interaktive Systemperformance</t>
  </si>
  <si>
    <t>M 76</t>
  </si>
  <si>
    <t>Stabilität bei definierter Parallelität</t>
  </si>
  <si>
    <t>M 77</t>
  </si>
  <si>
    <t>Skalierbarkeit des Dokumentenbestands</t>
  </si>
  <si>
    <t>4.2 Informationssicherheit &amp; technischer Schutz</t>
  </si>
  <si>
    <t>M 78</t>
  </si>
  <si>
    <t>Stand der Technik der Informationssicherheit</t>
  </si>
  <si>
    <t>M 79</t>
  </si>
  <si>
    <t>Ganzheitliches Sicherheitskonzept</t>
  </si>
  <si>
    <t>M 80</t>
  </si>
  <si>
    <t>Mandanten- und Datenisolation</t>
  </si>
  <si>
    <t>M 81</t>
  </si>
  <si>
    <t>Absicherung von Schnittstellen und Integrationen</t>
  </si>
  <si>
    <t>M 82</t>
  </si>
  <si>
    <t>Protokollierung sicherheitsrelevanter Ereignisse</t>
  </si>
  <si>
    <t>M 83</t>
  </si>
  <si>
    <t>Schutz der Systemkonfiguration und Administrationszugriffe</t>
  </si>
  <si>
    <t>M 84</t>
  </si>
  <si>
    <t>Sicherstellung der Systemverfügbarkeit</t>
  </si>
  <si>
    <t>4.3 Datensicherheit &amp; Wiederherstellbarkeit</t>
  </si>
  <si>
    <t>M 85</t>
  </si>
  <si>
    <t>Vollständige Sicherung aller relevanten Systembestandteile</t>
  </si>
  <si>
    <t>M 86</t>
  </si>
  <si>
    <t>Wiederherstellbarkeit des Gesamtsystems</t>
  </si>
  <si>
    <t>M 87</t>
  </si>
  <si>
    <t>Wiederherstellung auf Objektebene</t>
  </si>
  <si>
    <t>M 88</t>
  </si>
  <si>
    <t>Konsistenz von Daten, Metadaten und Audit-Trail</t>
  </si>
  <si>
    <t>M 89</t>
  </si>
  <si>
    <t>Berücksichtigung von Löschanforderungen bei Datensicherungen</t>
  </si>
  <si>
    <t>M 90</t>
  </si>
  <si>
    <t>Nachvollziehbarkeit von Sicherungs- und Wiederherstellungsvorgängen</t>
  </si>
  <si>
    <t>M 91</t>
  </si>
  <si>
    <t>Betriebsmodellabhängige Sicherungsstrategie</t>
  </si>
  <si>
    <t>M 92</t>
  </si>
  <si>
    <t>Regelmäßige Überprüfung der Wiederherstellbarkeit</t>
  </si>
  <si>
    <t>4.4 Skalierbarkeit, Wartbarkeit und Releasefähigkeit</t>
  </si>
  <si>
    <t>M 93</t>
  </si>
  <si>
    <t>Horizontale und vertikale Skalierbarkeit</t>
  </si>
  <si>
    <t>M 94</t>
  </si>
  <si>
    <t>Trennung und Skalierbarkeit von Systemkomponenten</t>
  </si>
  <si>
    <t>M 95</t>
  </si>
  <si>
    <t>Stabiler Betrieb bei Lastspitzen</t>
  </si>
  <si>
    <t>M 96</t>
  </si>
  <si>
    <t>Klare Trennung zwischen Standard und Konfiguration</t>
  </si>
  <si>
    <t>M 97</t>
  </si>
  <si>
    <t>Wartbarkeit ohne Herstellerabhängigkeit im Tagesbetrieb</t>
  </si>
  <si>
    <t>M 98</t>
  </si>
  <si>
    <t>Kontrolliertes Änderungs- und Release-Management</t>
  </si>
  <si>
    <t>M 99</t>
  </si>
  <si>
    <t>Rückrollbarkeit von Änderungen und Releases</t>
  </si>
  <si>
    <t>M 100</t>
  </si>
  <si>
    <t>Dokumentation von Systemarchitektur und Änderungen</t>
  </si>
  <si>
    <t>5. Projektleistungen des Auftragnehmers</t>
  </si>
  <si>
    <t>5.1 Projektbezogene Leistungen</t>
  </si>
  <si>
    <t>M 101</t>
  </si>
  <si>
    <t>Vollständige funktionsfähige Bereitstellung</t>
  </si>
  <si>
    <t>M 102</t>
  </si>
  <si>
    <t>Fachliche und technische Konzeption als Projektergebnis</t>
  </si>
  <si>
    <t>M 103</t>
  </si>
  <si>
    <t>Transparente Ressourcenplanung</t>
  </si>
  <si>
    <t>M 104</t>
  </si>
  <si>
    <t>Technische Umsetzung der Migration</t>
  </si>
  <si>
    <t>M 105</t>
  </si>
  <si>
    <t>Funktionsfähige Umsetzung definierter Integrationen</t>
  </si>
  <si>
    <t>M 106</t>
  </si>
  <si>
    <t>Übergabefähiger und reproduzierbarer Konfigurationsstand</t>
  </si>
  <si>
    <t>M 107</t>
  </si>
  <si>
    <t>Projektdokumentation</t>
  </si>
  <si>
    <t>6. Betrieb &amp; Governance</t>
  </si>
  <si>
    <t>6.1. Regelbetrieb</t>
  </si>
  <si>
    <t>M 108</t>
  </si>
  <si>
    <t>Unterstütztes Betriebsmodell im Regelbetrieb</t>
  </si>
  <si>
    <t>M 109</t>
  </si>
  <si>
    <t>Release- und Update-Fähigkeit im Regelbetrieb</t>
  </si>
  <si>
    <t xml:space="preserve">6.2. Umgebungs- &amp; Änderungsmanagement </t>
  </si>
  <si>
    <t>M 110</t>
  </si>
  <si>
    <t>Governance-Fähigkeit von Konfigurationen</t>
  </si>
  <si>
    <t>M 111</t>
  </si>
  <si>
    <t>Kontrollierte Auswirkung von Konfigurationsänderungen</t>
  </si>
  <si>
    <t>M 112</t>
  </si>
  <si>
    <t>Transport- und Rücksetzbarkeit von Konfigurationen</t>
  </si>
  <si>
    <t>6.3. Identitäts- &amp; Berechtigungs-Governance im Regelbetrieb</t>
  </si>
  <si>
    <t>M 113</t>
  </si>
  <si>
    <t>Zentrales Identitäts- und Berechtigungsmodell im Dauerbetrieb</t>
  </si>
  <si>
    <t>Gesamtpunktzahl Muss-Kriterien</t>
  </si>
  <si>
    <t>Anforderung (Soll-Kriterien)</t>
  </si>
  <si>
    <t>2. Ausgangssituation &amp; Zielsetzung</t>
  </si>
  <si>
    <t>S 1</t>
  </si>
  <si>
    <t>Linux Unterstützung</t>
  </si>
  <si>
    <t>S 2</t>
  </si>
  <si>
    <t>PostgreSQL</t>
  </si>
  <si>
    <t>S 3</t>
  </si>
  <si>
    <t>Zusätzliche Client-Betriebssysteme</t>
  </si>
  <si>
    <t>S 4</t>
  </si>
  <si>
    <t>Zusätzliche Virtualisierungsplattformen</t>
  </si>
  <si>
    <t>S 5</t>
  </si>
  <si>
    <t>Trennung von Hot/Cold-Storage</t>
  </si>
  <si>
    <t>S 6</t>
  </si>
  <si>
    <t>Flexible Betriebsmodelle Hybrid</t>
  </si>
  <si>
    <t>S 7</t>
  </si>
  <si>
    <t>Flexible Betriebsmodelle SaaS</t>
  </si>
  <si>
    <t>S 8</t>
  </si>
  <si>
    <t>Erweiterte Sicherheitsmechanismen</t>
  </si>
  <si>
    <t>S 9</t>
  </si>
  <si>
    <t>Mandantenfähigkeit</t>
  </si>
  <si>
    <t>S 10</t>
  </si>
  <si>
    <t>Transparente Betriebs- und Architekturkonzepte</t>
  </si>
  <si>
    <t>S 11</t>
  </si>
  <si>
    <t>Visuelle Low-Code-/No-Code-Unterstützung</t>
  </si>
  <si>
    <t>S 12</t>
  </si>
  <si>
    <t>Reproduzierbare Bereitstellungsverfahren</t>
  </si>
  <si>
    <t>2.9 Migration der Bestandsdaten</t>
  </si>
  <si>
    <t>S 13</t>
  </si>
  <si>
    <t>Protokollierte Migrationsläufe</t>
  </si>
  <si>
    <t>S 14</t>
  </si>
  <si>
    <t>Erweiterte Posteingangsunterstützung</t>
  </si>
  <si>
    <t>S 15</t>
  </si>
  <si>
    <t>Transparente Nachvollziehbarkeit automatisierter Entscheidungen</t>
  </si>
  <si>
    <t>S 16</t>
  </si>
  <si>
    <t>Unterstützung barrierefreier Bedienfunktionen</t>
  </si>
  <si>
    <t>3.3 Dokumentenklassifikation &amp; Metadatenmodell</t>
  </si>
  <si>
    <t>S 17</t>
  </si>
  <si>
    <t>Komfortfunktionen bei der Metadatenerfassung</t>
  </si>
  <si>
    <t>S 18</t>
  </si>
  <si>
    <t>Unterstützung strukturierter Dokumentenerkennung</t>
  </si>
  <si>
    <t>S 19</t>
  </si>
  <si>
    <t>Inhaltsbasierte Klassifikationsunterstützung</t>
  </si>
  <si>
    <t>S 20</t>
  </si>
  <si>
    <t>Qualitätskennzahlen zur Klassifikation</t>
  </si>
  <si>
    <t>S 21</t>
  </si>
  <si>
    <t>Optionale KI-gestützte Klassifikationsvorschläge</t>
  </si>
  <si>
    <t>S 22</t>
  </si>
  <si>
    <t>Grafische Workflow-Modellierung</t>
  </si>
  <si>
    <t>S 23</t>
  </si>
  <si>
    <t>Low-Code-/No-Code-Anpassbarkeit</t>
  </si>
  <si>
    <t>S 24</t>
  </si>
  <si>
    <t>Ad-hoc-Workflows</t>
  </si>
  <si>
    <t>S 25</t>
  </si>
  <si>
    <t>Kombinierte zeit- und ereignisgesteuerte Logiken</t>
  </si>
  <si>
    <t>S 26</t>
  </si>
  <si>
    <t>Flexible Auswahl zulässiger Freigabevarianten</t>
  </si>
  <si>
    <t>S 27</t>
  </si>
  <si>
    <t>Auswertungen zu Prozesskennzahlen</t>
  </si>
  <si>
    <t>S 28</t>
  </si>
  <si>
    <t>Regelbasierte Vorgangszuteilung</t>
  </si>
  <si>
    <t>S 29</t>
  </si>
  <si>
    <t>Optionaler Freigabeprozess für ausgehenden Schriftverkehr</t>
  </si>
  <si>
    <t>S 30</t>
  </si>
  <si>
    <t>Einbindung und Nutzung fachlicher Dokumentvorlagen</t>
  </si>
  <si>
    <t>S 31</t>
  </si>
  <si>
    <t>Erweiterte Transparenz und Skalierbarkeit der OCR-Verarbeitung</t>
  </si>
  <si>
    <t>S 32</t>
  </si>
  <si>
    <t>Relevanzgewichtung</t>
  </si>
  <si>
    <t>S 33</t>
  </si>
  <si>
    <t>Facettierte Suche</t>
  </si>
  <si>
    <t>S 34</t>
  </si>
  <si>
    <t>Fehlertolerante Suche</t>
  </si>
  <si>
    <t>S 35</t>
  </si>
  <si>
    <t>Kontextbasierte Suchfilter</t>
  </si>
  <si>
    <t>S 36</t>
  </si>
  <si>
    <t>Suchvorlagen</t>
  </si>
  <si>
    <t>S 37</t>
  </si>
  <si>
    <t>Abonnement- bzw. Beobachtungsfunktion für Akten und Vorgänge</t>
  </si>
  <si>
    <t>S 38</t>
  </si>
  <si>
    <t>Suche über importierte Identifikationslisten</t>
  </si>
  <si>
    <t>S 39</t>
  </si>
  <si>
    <t>Treffer-Highlighting</t>
  </si>
  <si>
    <t>S 40</t>
  </si>
  <si>
    <t>Strukturierte Navigation</t>
  </si>
  <si>
    <t>S 41</t>
  </si>
  <si>
    <t>Erweiterte Bedienfunktionen von Trefferlisten</t>
  </si>
  <si>
    <t>S 42</t>
  </si>
  <si>
    <t>Nicht-destruktive Markierung von Dokumenten</t>
  </si>
  <si>
    <t>S 43</t>
  </si>
  <si>
    <t>Irreversible Schwärzung (Redaktion) von Dokumenten</t>
  </si>
  <si>
    <t>S 44</t>
  </si>
  <si>
    <t>Erweiterte Exportfunktionen</t>
  </si>
  <si>
    <t>S 45</t>
  </si>
  <si>
    <t>Regelbasierte Fristenlogiken</t>
  </si>
  <si>
    <t>S 46</t>
  </si>
  <si>
    <t>Erweiterte Eskalationslogik</t>
  </si>
  <si>
    <t>S 47</t>
  </si>
  <si>
    <t>Rollen- oder benutzerbezogene Vertragsübersichten</t>
  </si>
  <si>
    <t>S 48</t>
  </si>
  <si>
    <t>Kontextbasierte Anlage von Vertragsakten</t>
  </si>
  <si>
    <t>S 49</t>
  </si>
  <si>
    <t>Produktiver Einsatz der ESS-Schnittstelle</t>
  </si>
  <si>
    <t>S 50</t>
  </si>
  <si>
    <t>Automatisierte Verarbeitung von Funktionspostfächern</t>
  </si>
  <si>
    <t>S 51</t>
  </si>
  <si>
    <t>Zusammenführung von Exportdokumenten</t>
  </si>
  <si>
    <t>S 52</t>
  </si>
  <si>
    <t>Integritätsnachweis bei Exporten</t>
  </si>
  <si>
    <t>S 53</t>
  </si>
  <si>
    <t>Erwähnungsfunktion in Kommentaren</t>
  </si>
  <si>
    <t>S 54</t>
  </si>
  <si>
    <t>Interne kontextbezogene Freigabe per Systemlink</t>
  </si>
  <si>
    <t>S 55</t>
  </si>
  <si>
    <t>Kontrollierte externe Dokumentenfreigabe</t>
  </si>
  <si>
    <t>S 56</t>
  </si>
  <si>
    <t>Einbindung und Pflege fachlicher Dokumentvorlagen</t>
  </si>
  <si>
    <t>S 57</t>
  </si>
  <si>
    <t>Optionale gleichzeitige Bearbeitung geeigneter Dokumentenformate (Co-Authoring)</t>
  </si>
  <si>
    <t>S 58</t>
  </si>
  <si>
    <t>Ereignisbasierte Integration (Lifecycle-Events)</t>
  </si>
  <si>
    <t>S 59</t>
  </si>
  <si>
    <t>Medienbruchfreie, strukturierte Übergabe aus Drittsystemen</t>
  </si>
  <si>
    <t>S 60</t>
  </si>
  <si>
    <t>Speichern von Auswertungsansichten</t>
  </si>
  <si>
    <t>S 61</t>
  </si>
  <si>
    <t>Checklistenbasierte Auswertungen</t>
  </si>
  <si>
    <t>S 62</t>
  </si>
  <si>
    <t>Monitoring der Metadatenqualität</t>
  </si>
  <si>
    <t>S 63</t>
  </si>
  <si>
    <t>Monitoring automatisierter Klassifikationsmechanismen</t>
  </si>
  <si>
    <t>S 64</t>
  </si>
  <si>
    <t>Stichtagsbezogene Auswertbarkeit</t>
  </si>
  <si>
    <t>S 65</t>
  </si>
  <si>
    <t>Drill-Down-Funktion</t>
  </si>
  <si>
    <t>3.9 Benutzeroberfläche und Nutzungsunterstützung</t>
  </si>
  <si>
    <t>S 66</t>
  </si>
  <si>
    <t>Rollenbasierte Konfiguration der Bearbeitungsoberfläche</t>
  </si>
  <si>
    <t>S 67</t>
  </si>
  <si>
    <t>Rollenbasierte Start- und Übersichtsseiten (Dashboards)</t>
  </si>
  <si>
    <t>S 68</t>
  </si>
  <si>
    <t>Unterstützte mobile Nutzung</t>
  </si>
  <si>
    <t>4.1 Performance &amp; Betriebsstabilität</t>
  </si>
  <si>
    <t>S 69</t>
  </si>
  <si>
    <t>Transparente Hintergrundverarbeitung</t>
  </si>
  <si>
    <t>S 70</t>
  </si>
  <si>
    <t>Monitoring-Unterstützung</t>
  </si>
  <si>
    <t>S 71</t>
  </si>
  <si>
    <t>Verschlüsselte Speicherung der Dokumente</t>
  </si>
  <si>
    <t>S 72</t>
  </si>
  <si>
    <t>Schlüsselkreise</t>
  </si>
  <si>
    <t>S 73</t>
  </si>
  <si>
    <t>Erweiterte Transparenz und Auditierbarkeit</t>
  </si>
  <si>
    <t>S 74</t>
  </si>
  <si>
    <t>Sicherheitsanforderungen an Cloud- und SaaS-Betrieb</t>
  </si>
  <si>
    <t>S 75</t>
  </si>
  <si>
    <t>Erweiterte Absicherung von Cloud-Betrieb</t>
  </si>
  <si>
    <t>S 76</t>
  </si>
  <si>
    <t>Erweiterte Wiederanlaufkonzepte</t>
  </si>
  <si>
    <t>S 77</t>
  </si>
  <si>
    <t>Granulare Wiederherstellungsmöglichkeiten</t>
  </si>
  <si>
    <t>S 78</t>
  </si>
  <si>
    <t>Automatisierte Backup- und Monitoringmechanismen</t>
  </si>
  <si>
    <t>S 79</t>
  </si>
  <si>
    <t>Erweiterte Transparenz für den Auftraggeber</t>
  </si>
  <si>
    <t>S 80</t>
  </si>
  <si>
    <t>Automatisierte Updateprozesse</t>
  </si>
  <si>
    <t>S 81</t>
  </si>
  <si>
    <t>Monitoring der Systemauslastung und Skalierung</t>
  </si>
  <si>
    <t>S 82</t>
  </si>
  <si>
    <t>Methodische Projektunterstützung</t>
  </si>
  <si>
    <t>S 83</t>
  </si>
  <si>
    <t>Strukturierter Wissenstransfer</t>
  </si>
  <si>
    <t>S 84</t>
  </si>
  <si>
    <t>Projektbegleitende Qualitätssicherung</t>
  </si>
  <si>
    <t>S 85</t>
  </si>
  <si>
    <t>Erweiterte Transparenz und Dokumentation der Migration</t>
  </si>
  <si>
    <t>S 86</t>
  </si>
  <si>
    <t>Transparente Release-Planung</t>
  </si>
  <si>
    <t>S 87</t>
  </si>
  <si>
    <t>Darstellung der langfristigen Produktstrategie</t>
  </si>
  <si>
    <t>6.2 Umgebungs &amp; Änderungsmanagement</t>
  </si>
  <si>
    <t>S 88</t>
  </si>
  <si>
    <t>Erweiterte Änderungsdokumentation</t>
  </si>
  <si>
    <t>S 89</t>
  </si>
  <si>
    <t>Strukturierte Freigabeprozesse für Konfigurationsänderungen</t>
  </si>
  <si>
    <t>Gesamtpunktzahl Soll-Kriterien</t>
  </si>
  <si>
    <t>Gesamtpunktzahl Qualität der Leistung</t>
  </si>
  <si>
    <t>Bedeutungslogik: 1. Gewichtung</t>
  </si>
  <si>
    <t>Wert</t>
  </si>
  <si>
    <t>Bedeutung</t>
  </si>
  <si>
    <t>gering</t>
  </si>
  <si>
    <t>mittel</t>
  </si>
  <si>
    <t>hoch</t>
  </si>
  <si>
    <t>1.</t>
  </si>
  <si>
    <t>Erfüllung der Muss-Kriterien</t>
  </si>
  <si>
    <t>b.</t>
  </si>
  <si>
    <r>
      <t xml:space="preserve">Die Darstellung der Umsetzung des Punktes lässt in der Gesamtschau eine </t>
    </r>
    <r>
      <rPr>
        <b/>
        <sz val="10"/>
        <color rgb="FF000000"/>
        <rFont val="Arial"/>
        <family val="2"/>
      </rPr>
      <t>sachgerechte und qualitätsvolle Leistungserfüllung</t>
    </r>
    <r>
      <rPr>
        <sz val="10"/>
        <color rgb="FF000000"/>
        <rFont val="Arial"/>
        <family val="2"/>
      </rPr>
      <t xml:space="preserve"> sehr sicher erwarten.</t>
    </r>
  </si>
  <si>
    <t>5 Punkte</t>
  </si>
  <si>
    <t>c.</t>
  </si>
  <si>
    <r>
      <t xml:space="preserve">Die Darstellung der Umsetzung des Punktes lässt in der Gesamtschau eine </t>
    </r>
    <r>
      <rPr>
        <b/>
        <sz val="10"/>
        <color rgb="FF000000"/>
        <rFont val="Arial"/>
        <family val="2"/>
      </rPr>
      <t>sachgerechte und qualitätsvolle Leistungserfüllung</t>
    </r>
    <r>
      <rPr>
        <sz val="10"/>
        <color rgb="FF000000"/>
        <rFont val="Arial"/>
        <family val="2"/>
      </rPr>
      <t xml:space="preserve"> sicher erwarten.</t>
    </r>
  </si>
  <si>
    <t>4 Punkte</t>
  </si>
  <si>
    <t>d.</t>
  </si>
  <si>
    <r>
      <t xml:space="preserve">Die Darstellung der Umsetzung der des Punktes lässt in der Gesamtschau eine </t>
    </r>
    <r>
      <rPr>
        <b/>
        <sz val="10"/>
        <color rgb="FF000000"/>
        <rFont val="Arial"/>
        <family val="2"/>
      </rPr>
      <t>sachgerechte und qualitätsvolle Leistungserfüllung</t>
    </r>
    <r>
      <rPr>
        <sz val="10"/>
        <color rgb="FF000000"/>
        <rFont val="Arial"/>
        <family val="2"/>
      </rPr>
      <t xml:space="preserve"> erwarten.</t>
    </r>
  </si>
  <si>
    <t>3 Punkte</t>
  </si>
  <si>
    <t>e.</t>
  </si>
  <si>
    <r>
      <t xml:space="preserve">Die Darstellung der Umsetzung ddes Punktes bietet in der Gesamtschau </t>
    </r>
    <r>
      <rPr>
        <b/>
        <sz val="10"/>
        <color rgb="FF000000"/>
        <rFont val="Arial"/>
        <family val="2"/>
      </rPr>
      <t>Anlass zu Zweifeln an einer</t>
    </r>
    <r>
      <rPr>
        <sz val="10"/>
        <color rgb="FF000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sachgerechten und qualitätsvollen Leistungserfüllung</t>
    </r>
    <r>
      <rPr>
        <sz val="10"/>
        <color rgb="FF000000"/>
        <rFont val="Arial"/>
        <family val="2"/>
      </rPr>
      <t>.</t>
    </r>
  </si>
  <si>
    <t>2 Punkte</t>
  </si>
  <si>
    <t>f.</t>
  </si>
  <si>
    <r>
      <t xml:space="preserve">Die Darstellung der Umsetzung des Punktes lässt in der Gesamtschau eine </t>
    </r>
    <r>
      <rPr>
        <b/>
        <sz val="10"/>
        <color rgb="FF000000"/>
        <rFont val="Arial"/>
        <family val="2"/>
      </rPr>
      <t xml:space="preserve">sachgerechte und qualitätsvolle Leistungserfüllung unwahrscheinlich </t>
    </r>
    <r>
      <rPr>
        <sz val="10"/>
        <color rgb="FF000000"/>
        <rFont val="Arial"/>
        <family val="2"/>
      </rPr>
      <t>erscheinen.</t>
    </r>
  </si>
  <si>
    <t>1 Punkt</t>
  </si>
  <si>
    <t>g.</t>
  </si>
  <si>
    <r>
      <t xml:space="preserve">Die Darstellung der Umsetzung des Punktes lässt in der Gesamtschau eine </t>
    </r>
    <r>
      <rPr>
        <b/>
        <sz val="10"/>
        <color rgb="FF000000"/>
        <rFont val="Arial"/>
        <family val="2"/>
      </rPr>
      <t>sachgerechte und qualitätsvolle Leistungserfüllung nicht erwarte</t>
    </r>
    <r>
      <rPr>
        <sz val="10"/>
        <color rgb="FF000000"/>
        <rFont val="Arial"/>
        <family val="2"/>
      </rPr>
      <t>n. (z.B. mehr als 50% der Soll-Kriterien eines Punktes nicht erfüllt)</t>
    </r>
  </si>
  <si>
    <t>0 Punkte</t>
  </si>
  <si>
    <t>Achtung: Ist ein Muss-Kriterium nicht erfüllt (0 Punkte), ist das Angebot zwingend aus der Wertung auszuschließen!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</si>
</sst>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E7E6E6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rgb="FFDDDDDD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20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0" fillId="0" borderId="0" xfId="0" applyNumberFormat="1"/>
    <xf numFmtId="49" fontId="0" fillId="0" borderId="1" xfId="0" applyNumberFormat="1" applyBorder="1"/>
    <xf numFmtId="0" fontId="3" fillId="0" borderId="1" xfId="0" applyFont="1" applyBorder="1"/>
    <xf numFmtId="49" fontId="1" fillId="2" borderId="3" xfId="0" applyNumberFormat="1" applyFont="1" applyFill="1" applyBorder="1" applyAlignment="1">
      <alignment vertical="center"/>
    </xf>
    <xf numFmtId="0" fontId="0" fillId="0" borderId="0" xfId="0" applyAlignment="1">
      <alignment wrapText="1"/>
    </xf>
    <xf numFmtId="0" fontId="0" fillId="0" borderId="1" xfId="0" applyBorder="1"/>
    <xf numFmtId="0" fontId="5" fillId="0" borderId="0" xfId="1" applyAlignment="1">
      <alignment vertical="center"/>
    </xf>
    <xf numFmtId="0" fontId="5" fillId="0" borderId="0" xfId="1" applyAlignment="1">
      <alignment horizontal="center" vertical="center"/>
    </xf>
    <xf numFmtId="0" fontId="5" fillId="0" borderId="1" xfId="1" applyBorder="1" applyAlignment="1">
      <alignment vertical="center"/>
    </xf>
    <xf numFmtId="0" fontId="5" fillId="0" borderId="1" xfId="1" applyBorder="1" applyAlignment="1">
      <alignment horizontal="center" vertical="center"/>
    </xf>
    <xf numFmtId="0" fontId="6" fillId="0" borderId="0" xfId="1" applyFont="1" applyAlignment="1">
      <alignment vertical="center"/>
    </xf>
    <xf numFmtId="0" fontId="8" fillId="7" borderId="1" xfId="1" applyFont="1" applyFill="1" applyBorder="1" applyAlignment="1">
      <alignment horizontal="center" vertical="center"/>
    </xf>
    <xf numFmtId="0" fontId="8" fillId="7" borderId="1" xfId="1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10" xfId="0" applyBorder="1"/>
    <xf numFmtId="49" fontId="0" fillId="3" borderId="5" xfId="0" applyNumberFormat="1" applyFill="1" applyBorder="1" applyAlignment="1">
      <alignment vertical="center" wrapText="1"/>
    </xf>
    <xf numFmtId="0" fontId="3" fillId="0" borderId="10" xfId="0" applyFont="1" applyBorder="1"/>
    <xf numFmtId="0" fontId="0" fillId="4" borderId="9" xfId="0" applyFill="1" applyBorder="1" applyAlignment="1">
      <alignment horizontal="left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4" borderId="8" xfId="0" applyFill="1" applyBorder="1" applyAlignment="1">
      <alignment horizontal="left"/>
    </xf>
    <xf numFmtId="0" fontId="2" fillId="0" borderId="0" xfId="0" applyFont="1" applyAlignment="1">
      <alignment vertical="center"/>
    </xf>
    <xf numFmtId="0" fontId="1" fillId="4" borderId="2" xfId="0" applyFont="1" applyFill="1" applyBorder="1" applyAlignment="1">
      <alignment horizontal="center" vertical="center"/>
    </xf>
    <xf numFmtId="0" fontId="0" fillId="0" borderId="11" xfId="0" applyBorder="1"/>
    <xf numFmtId="0" fontId="0" fillId="0" borderId="6" xfId="0" applyBorder="1"/>
    <xf numFmtId="0" fontId="0" fillId="0" borderId="2" xfId="0" applyBorder="1"/>
    <xf numFmtId="0" fontId="1" fillId="3" borderId="6" xfId="0" applyFont="1" applyFill="1" applyBorder="1" applyAlignment="1">
      <alignment vertical="center"/>
    </xf>
    <xf numFmtId="0" fontId="1" fillId="3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vertical="center"/>
    </xf>
    <xf numFmtId="49" fontId="0" fillId="3" borderId="2" xfId="0" applyNumberFormat="1" applyFill="1" applyBorder="1" applyAlignment="1">
      <alignment vertical="center" wrapText="1"/>
    </xf>
    <xf numFmtId="0" fontId="1" fillId="3" borderId="3" xfId="0" applyFont="1" applyFill="1" applyBorder="1" applyAlignment="1">
      <alignment vertical="center"/>
    </xf>
    <xf numFmtId="0" fontId="0" fillId="3" borderId="9" xfId="0" applyFill="1" applyBorder="1" applyAlignment="1">
      <alignment vertical="center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49" fontId="1" fillId="2" borderId="2" xfId="0" applyNumberFormat="1" applyFont="1" applyFill="1" applyBorder="1" applyAlignment="1">
      <alignment vertical="center"/>
    </xf>
    <xf numFmtId="49" fontId="1" fillId="2" borderId="11" xfId="0" applyNumberFormat="1" applyFont="1" applyFill="1" applyBorder="1" applyAlignment="1">
      <alignment vertical="center"/>
    </xf>
    <xf numFmtId="49" fontId="1" fillId="2" borderId="28" xfId="0" applyNumberFormat="1" applyFont="1" applyFill="1" applyBorder="1" applyAlignment="1">
      <alignment vertical="center"/>
    </xf>
    <xf numFmtId="49" fontId="1" fillId="2" borderId="13" xfId="0" applyNumberFormat="1" applyFont="1" applyFill="1" applyBorder="1" applyAlignment="1">
      <alignment vertical="center"/>
    </xf>
    <xf numFmtId="49" fontId="1" fillId="2" borderId="12" xfId="0" applyNumberFormat="1" applyFont="1" applyFill="1" applyBorder="1" applyAlignment="1">
      <alignment vertical="center"/>
    </xf>
    <xf numFmtId="49" fontId="1" fillId="2" borderId="8" xfId="0" applyNumberFormat="1" applyFont="1" applyFill="1" applyBorder="1" applyAlignment="1">
      <alignment vertical="center"/>
    </xf>
    <xf numFmtId="49" fontId="1" fillId="2" borderId="0" xfId="0" applyNumberFormat="1" applyFont="1" applyFill="1" applyAlignment="1">
      <alignment vertical="center"/>
    </xf>
    <xf numFmtId="49" fontId="1" fillId="2" borderId="7" xfId="0" applyNumberFormat="1" applyFont="1" applyFill="1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4" fillId="8" borderId="3" xfId="0" applyFont="1" applyFill="1" applyBorder="1"/>
    <xf numFmtId="49" fontId="1" fillId="8" borderId="3" xfId="0" applyNumberFormat="1" applyFont="1" applyFill="1" applyBorder="1"/>
    <xf numFmtId="49" fontId="1" fillId="8" borderId="4" xfId="0" applyNumberFormat="1" applyFont="1" applyFill="1" applyBorder="1"/>
    <xf numFmtId="49" fontId="1" fillId="8" borderId="2" xfId="0" applyNumberFormat="1" applyFont="1" applyFill="1" applyBorder="1"/>
    <xf numFmtId="49" fontId="1" fillId="2" borderId="0" xfId="0" applyNumberFormat="1" applyFont="1" applyFill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7" xfId="0" applyBorder="1"/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0" fillId="0" borderId="28" xfId="0" applyBorder="1"/>
    <xf numFmtId="0" fontId="0" fillId="0" borderId="13" xfId="0" applyBorder="1"/>
    <xf numFmtId="49" fontId="1" fillId="2" borderId="6" xfId="0" applyNumberFormat="1" applyFont="1" applyFill="1" applyBorder="1" applyAlignment="1">
      <alignment vertical="center"/>
    </xf>
    <xf numFmtId="49" fontId="1" fillId="8" borderId="11" xfId="0" applyNumberFormat="1" applyFont="1" applyFill="1" applyBorder="1"/>
    <xf numFmtId="49" fontId="1" fillId="8" borderId="28" xfId="0" applyNumberFormat="1" applyFont="1" applyFill="1" applyBorder="1"/>
    <xf numFmtId="49" fontId="1" fillId="8" borderId="13" xfId="0" applyNumberFormat="1" applyFont="1" applyFill="1" applyBorder="1"/>
    <xf numFmtId="0" fontId="1" fillId="0" borderId="21" xfId="0" applyFont="1" applyBorder="1"/>
    <xf numFmtId="0" fontId="1" fillId="0" borderId="22" xfId="0" applyFont="1" applyBorder="1"/>
    <xf numFmtId="0" fontId="4" fillId="8" borderId="28" xfId="0" applyFont="1" applyFill="1" applyBorder="1"/>
    <xf numFmtId="0" fontId="4" fillId="8" borderId="13" xfId="0" applyFont="1" applyFill="1" applyBorder="1"/>
    <xf numFmtId="0" fontId="0" fillId="0" borderId="36" xfId="0" applyBorder="1"/>
    <xf numFmtId="0" fontId="0" fillId="0" borderId="37" xfId="0" applyBorder="1"/>
    <xf numFmtId="0" fontId="0" fillId="0" borderId="9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8" xfId="0" applyBorder="1" applyAlignment="1">
      <alignment horizontal="center" vertical="center"/>
    </xf>
    <xf numFmtId="49" fontId="1" fillId="8" borderId="3" xfId="0" applyNumberFormat="1" applyFont="1" applyFill="1" applyBorder="1" applyAlignment="1">
      <alignment horizontal="center" vertical="center"/>
    </xf>
    <xf numFmtId="49" fontId="1" fillId="8" borderId="28" xfId="0" applyNumberFormat="1" applyFont="1" applyFill="1" applyBorder="1" applyAlignment="1">
      <alignment horizontal="center" vertical="center"/>
    </xf>
    <xf numFmtId="0" fontId="4" fillId="8" borderId="28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28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vertical="center"/>
    </xf>
    <xf numFmtId="0" fontId="1" fillId="3" borderId="13" xfId="0" applyFont="1" applyFill="1" applyBorder="1" applyAlignment="1">
      <alignment vertical="center"/>
    </xf>
    <xf numFmtId="49" fontId="4" fillId="5" borderId="2" xfId="0" applyNumberFormat="1" applyFont="1" applyFill="1" applyBorder="1" applyAlignment="1">
      <alignment vertical="center"/>
    </xf>
    <xf numFmtId="49" fontId="4" fillId="5" borderId="3" xfId="0" applyNumberFormat="1" applyFont="1" applyFill="1" applyBorder="1" applyAlignment="1">
      <alignment vertical="center"/>
    </xf>
    <xf numFmtId="49" fontId="4" fillId="5" borderId="0" xfId="0" applyNumberFormat="1" applyFont="1" applyFill="1" applyAlignment="1">
      <alignment vertical="center"/>
    </xf>
    <xf numFmtId="49" fontId="4" fillId="5" borderId="7" xfId="0" applyNumberFormat="1" applyFont="1" applyFill="1" applyBorder="1" applyAlignment="1">
      <alignment vertical="center"/>
    </xf>
    <xf numFmtId="49" fontId="4" fillId="5" borderId="0" xfId="0" applyNumberFormat="1" applyFont="1" applyFill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3" borderId="9" xfId="0" applyFont="1" applyFill="1" applyBorder="1" applyAlignment="1">
      <alignment vertical="center"/>
    </xf>
    <xf numFmtId="49" fontId="0" fillId="3" borderId="0" xfId="0" applyNumberFormat="1" applyFill="1" applyAlignment="1">
      <alignment vertical="center" wrapText="1"/>
    </xf>
    <xf numFmtId="0" fontId="1" fillId="0" borderId="10" xfId="0" applyFont="1" applyBorder="1" applyAlignment="1">
      <alignment horizontal="center" vertical="center"/>
    </xf>
    <xf numFmtId="49" fontId="10" fillId="3" borderId="1" xfId="0" applyNumberFormat="1" applyFont="1" applyFill="1" applyBorder="1"/>
    <xf numFmtId="0" fontId="10" fillId="6" borderId="1" xfId="0" applyFont="1" applyFill="1" applyBorder="1"/>
    <xf numFmtId="0" fontId="6" fillId="6" borderId="1" xfId="0" applyFont="1" applyFill="1" applyBorder="1" applyAlignment="1">
      <alignment horizontal="center"/>
    </xf>
    <xf numFmtId="0" fontId="6" fillId="6" borderId="1" xfId="0" applyFont="1" applyFill="1" applyBorder="1"/>
    <xf numFmtId="0" fontId="10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0" borderId="0" xfId="0" applyFont="1"/>
    <xf numFmtId="0" fontId="11" fillId="0" borderId="1" xfId="0" applyFont="1" applyBorder="1"/>
    <xf numFmtId="0" fontId="11" fillId="0" borderId="1" xfId="0" applyFont="1" applyBorder="1" applyAlignment="1">
      <alignment wrapText="1"/>
    </xf>
    <xf numFmtId="0" fontId="12" fillId="0" borderId="1" xfId="0" applyFont="1" applyBorder="1"/>
    <xf numFmtId="0" fontId="13" fillId="0" borderId="1" xfId="0" applyFont="1" applyBorder="1"/>
    <xf numFmtId="0" fontId="13" fillId="0" borderId="1" xfId="0" applyFont="1" applyBorder="1" applyAlignment="1">
      <alignment wrapText="1"/>
    </xf>
    <xf numFmtId="0" fontId="0" fillId="0" borderId="24" xfId="0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44" xfId="0" applyBorder="1"/>
    <xf numFmtId="0" fontId="0" fillId="0" borderId="45" xfId="0" applyBorder="1"/>
    <xf numFmtId="0" fontId="0" fillId="0" borderId="25" xfId="0" applyBorder="1"/>
    <xf numFmtId="49" fontId="1" fillId="3" borderId="8" xfId="0" applyNumberFormat="1" applyFont="1" applyFill="1" applyBorder="1" applyAlignment="1">
      <alignment vertical="center" wrapText="1"/>
    </xf>
    <xf numFmtId="0" fontId="1" fillId="0" borderId="44" xfId="0" applyFont="1" applyBorder="1"/>
    <xf numFmtId="49" fontId="1" fillId="3" borderId="1" xfId="0" applyNumberFormat="1" applyFont="1" applyFill="1" applyBorder="1"/>
    <xf numFmtId="0" fontId="1" fillId="3" borderId="1" xfId="0" applyFont="1" applyFill="1" applyBorder="1"/>
    <xf numFmtId="49" fontId="1" fillId="3" borderId="28" xfId="0" applyNumberFormat="1" applyFont="1" applyFill="1" applyBorder="1"/>
    <xf numFmtId="0" fontId="1" fillId="3" borderId="28" xfId="0" applyFont="1" applyFill="1" applyBorder="1"/>
    <xf numFmtId="49" fontId="1" fillId="2" borderId="0" xfId="0" applyNumberFormat="1" applyFont="1" applyFill="1" applyAlignment="1">
      <alignment horizontal="left" vertical="center"/>
    </xf>
    <xf numFmtId="49" fontId="1" fillId="8" borderId="28" xfId="0" applyNumberFormat="1" applyFont="1" applyFill="1" applyBorder="1" applyAlignment="1">
      <alignment horizontal="left"/>
    </xf>
    <xf numFmtId="49" fontId="1" fillId="2" borderId="9" xfId="0" applyNumberFormat="1" applyFont="1" applyFill="1" applyBorder="1" applyAlignment="1">
      <alignment horizontal="left" vertical="center"/>
    </xf>
    <xf numFmtId="49" fontId="1" fillId="2" borderId="28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1" fillId="8" borderId="3" xfId="0" applyNumberFormat="1" applyFont="1" applyFill="1" applyBorder="1" applyAlignment="1">
      <alignment horizontal="left"/>
    </xf>
    <xf numFmtId="0" fontId="4" fillId="8" borderId="3" xfId="0" applyFont="1" applyFill="1" applyBorder="1" applyAlignment="1">
      <alignment horizontal="left"/>
    </xf>
    <xf numFmtId="49" fontId="4" fillId="5" borderId="3" xfId="0" applyNumberFormat="1" applyFont="1" applyFill="1" applyBorder="1" applyAlignment="1">
      <alignment horizontal="left" vertical="center"/>
    </xf>
    <xf numFmtId="0" fontId="0" fillId="4" borderId="2" xfId="0" applyFill="1" applyBorder="1" applyAlignment="1">
      <alignment horizontal="left"/>
    </xf>
    <xf numFmtId="0" fontId="0" fillId="4" borderId="3" xfId="0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4" borderId="1" xfId="0" applyFill="1" applyBorder="1" applyAlignment="1">
      <alignment horizontal="left"/>
    </xf>
    <xf numFmtId="49" fontId="0" fillId="10" borderId="0" xfId="0" applyNumberFormat="1" applyFill="1" applyAlignment="1">
      <alignment horizontal="center"/>
    </xf>
    <xf numFmtId="49" fontId="0" fillId="10" borderId="7" xfId="0" applyNumberFormat="1" applyFill="1" applyBorder="1" applyAlignment="1">
      <alignment horizont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6" xfId="0" applyBorder="1" applyAlignment="1">
      <alignment horizontal="center" vertical="center"/>
    </xf>
    <xf numFmtId="0" fontId="0" fillId="4" borderId="8" xfId="0" applyFill="1" applyBorder="1" applyAlignment="1">
      <alignment horizontal="left"/>
    </xf>
    <xf numFmtId="0" fontId="0" fillId="4" borderId="9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9" borderId="11" xfId="0" applyFill="1" applyBorder="1" applyAlignment="1">
      <alignment horizontal="center"/>
    </xf>
    <xf numFmtId="0" fontId="0" fillId="9" borderId="28" xfId="0" applyFill="1" applyBorder="1" applyAlignment="1">
      <alignment horizontal="center"/>
    </xf>
    <xf numFmtId="0" fontId="0" fillId="9" borderId="13" xfId="0" applyFill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34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7" xfId="0" applyBorder="1" applyAlignment="1">
      <alignment horizont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4" borderId="12" xfId="0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7" fillId="6" borderId="1" xfId="1" applyFont="1" applyFill="1" applyBorder="1" applyAlignment="1">
      <alignment horizontal="center" vertical="center"/>
    </xf>
    <xf numFmtId="0" fontId="14" fillId="0" borderId="38" xfId="0" applyFont="1" applyBorder="1" applyAlignment="1">
      <alignment horizontal="center" wrapText="1"/>
    </xf>
    <xf numFmtId="0" fontId="0" fillId="0" borderId="39" xfId="0" applyBorder="1" applyAlignment="1">
      <alignment horizontal="center" wrapText="1"/>
    </xf>
    <xf numFmtId="0" fontId="0" fillId="0" borderId="40" xfId="0" applyBorder="1" applyAlignment="1">
      <alignment horizontal="center" wrapText="1"/>
    </xf>
    <xf numFmtId="0" fontId="0" fillId="0" borderId="41" xfId="0" applyBorder="1" applyAlignment="1">
      <alignment horizontal="center" wrapText="1"/>
    </xf>
    <xf numFmtId="0" fontId="0" fillId="0" borderId="42" xfId="0" applyBorder="1" applyAlignment="1">
      <alignment horizontal="center" wrapText="1"/>
    </xf>
    <xf numFmtId="0" fontId="0" fillId="0" borderId="43" xfId="0" applyBorder="1" applyAlignment="1">
      <alignment horizontal="center" wrapText="1"/>
    </xf>
  </cellXfs>
  <cellStyles count="2">
    <cellStyle name="Standard" xfId="0" builtinId="0"/>
    <cellStyle name="Standard 2" xfId="1" xr:uid="{AAD65527-E973-4351-98F8-39E2F75D27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DC859-8666-B841-AC89-6E372FF7A7C1}">
  <sheetPr>
    <pageSetUpPr fitToPage="1"/>
  </sheetPr>
  <dimension ref="A1:M269"/>
  <sheetViews>
    <sheetView tabSelected="1" zoomScale="60" zoomScaleNormal="60" workbookViewId="0">
      <pane ySplit="10" topLeftCell="A106" activePane="bottomLeft" state="frozen"/>
      <selection pane="bottomLeft" activeCell="L10" sqref="L10"/>
    </sheetView>
  </sheetViews>
  <sheetFormatPr baseColWidth="10" defaultColWidth="11" defaultRowHeight="15.75" outlineLevelRow="1" outlineLevelCol="1" x14ac:dyDescent="0.25"/>
  <cols>
    <col min="1" max="1" width="14.625" style="3" customWidth="1"/>
    <col min="2" max="2" width="79.5" customWidth="1"/>
    <col min="3" max="3" width="15.875" style="16" hidden="1" customWidth="1" outlineLevel="1"/>
    <col min="4" max="4" width="15.875" hidden="1" customWidth="1" outlineLevel="1"/>
    <col min="5" max="5" width="18.375" style="16" hidden="1" customWidth="1" outlineLevel="1"/>
    <col min="6" max="6" width="6.25" hidden="1" customWidth="1" outlineLevel="1"/>
    <col min="7" max="7" width="2.625" customWidth="1" collapsed="1"/>
    <col min="8" max="9" width="12.625" customWidth="1"/>
    <col min="10" max="12" width="22.625" style="21" customWidth="1"/>
    <col min="13" max="13" width="66.625" customWidth="1"/>
  </cols>
  <sheetData>
    <row r="1" spans="1:13" ht="30" hidden="1" customHeight="1" outlineLevel="1" x14ac:dyDescent="0.25">
      <c r="A1" s="24" t="s">
        <v>0</v>
      </c>
      <c r="B1" s="24" t="s">
        <v>1</v>
      </c>
    </row>
    <row r="2" spans="1:13" hidden="1" outlineLevel="1" x14ac:dyDescent="0.25"/>
    <row r="3" spans="1:13" s="1" customFormat="1" ht="24.95" hidden="1" customHeight="1" outlineLevel="1" x14ac:dyDescent="0.25">
      <c r="A3" s="186" t="s">
        <v>2</v>
      </c>
      <c r="B3" s="186"/>
      <c r="C3" s="21"/>
      <c r="E3" s="186"/>
      <c r="F3" s="188"/>
      <c r="G3" s="65"/>
      <c r="H3" s="66"/>
      <c r="I3" s="66"/>
      <c r="J3" s="85"/>
      <c r="K3" s="85"/>
      <c r="L3" s="85"/>
      <c r="M3" s="67"/>
    </row>
    <row r="4" spans="1:13" s="1" customFormat="1" ht="50.1" hidden="1" customHeight="1" outlineLevel="1" x14ac:dyDescent="0.25">
      <c r="A4" s="187" t="s">
        <v>3</v>
      </c>
      <c r="B4" s="187"/>
      <c r="C4" s="21"/>
      <c r="E4" s="189"/>
      <c r="F4" s="190"/>
      <c r="G4" s="68"/>
      <c r="J4" s="21"/>
      <c r="K4" s="21"/>
      <c r="L4" s="21"/>
      <c r="M4" s="69"/>
    </row>
    <row r="5" spans="1:13" hidden="1" outlineLevel="1" x14ac:dyDescent="0.25">
      <c r="G5" s="27"/>
      <c r="M5" s="70"/>
    </row>
    <row r="6" spans="1:13" ht="24.95" hidden="1" customHeight="1" outlineLevel="1" x14ac:dyDescent="0.25">
      <c r="A6" s="29" t="s">
        <v>4</v>
      </c>
      <c r="B6" s="30"/>
      <c r="C6" s="30"/>
      <c r="D6" s="30"/>
      <c r="E6" s="30"/>
      <c r="F6" s="30"/>
      <c r="G6" s="27"/>
      <c r="M6" s="70"/>
    </row>
    <row r="7" spans="1:13" s="2" customFormat="1" ht="30" hidden="1" customHeight="1" outlineLevel="1" x14ac:dyDescent="0.25">
      <c r="A7" s="191" t="s">
        <v>5</v>
      </c>
      <c r="B7" s="192"/>
      <c r="C7" s="192"/>
      <c r="D7" s="192"/>
      <c r="E7" s="193"/>
      <c r="F7" s="25"/>
      <c r="G7" s="71"/>
      <c r="J7" s="86"/>
      <c r="K7" s="86"/>
      <c r="L7" s="86"/>
      <c r="M7" s="72"/>
    </row>
    <row r="8" spans="1:13" hidden="1" outlineLevel="1" x14ac:dyDescent="0.25">
      <c r="G8" s="26"/>
      <c r="H8" s="73"/>
      <c r="I8" s="73"/>
      <c r="J8" s="87"/>
      <c r="K8" s="87"/>
      <c r="L8" s="87"/>
      <c r="M8" s="74"/>
    </row>
    <row r="9" spans="1:13" ht="20.100000000000001" customHeight="1" collapsed="1" x14ac:dyDescent="0.25">
      <c r="A9" s="35"/>
      <c r="B9" s="36"/>
      <c r="C9" s="37"/>
      <c r="D9" s="37"/>
      <c r="E9" s="37"/>
      <c r="F9" s="37"/>
      <c r="G9" s="17"/>
      <c r="H9" s="183" t="s">
        <v>6</v>
      </c>
      <c r="I9" s="184"/>
      <c r="J9" s="177" t="s">
        <v>7</v>
      </c>
      <c r="K9" s="177"/>
      <c r="L9" s="177"/>
      <c r="M9" s="177" t="s">
        <v>8</v>
      </c>
    </row>
    <row r="10" spans="1:13" ht="39.950000000000003" customHeight="1" x14ac:dyDescent="0.25">
      <c r="A10" s="124" t="s">
        <v>9</v>
      </c>
      <c r="B10" s="104"/>
      <c r="C10" s="37"/>
      <c r="D10" s="37"/>
      <c r="E10" s="37"/>
      <c r="F10" s="37"/>
      <c r="G10" s="8"/>
      <c r="H10" s="31" t="s">
        <v>10</v>
      </c>
      <c r="I10" s="31" t="s">
        <v>11</v>
      </c>
      <c r="J10" s="31" t="s">
        <v>12</v>
      </c>
      <c r="K10" s="31" t="s">
        <v>13</v>
      </c>
      <c r="L10" s="32" t="s">
        <v>14</v>
      </c>
      <c r="M10" s="178"/>
    </row>
    <row r="11" spans="1:13" ht="69.95" customHeight="1" collapsed="1" x14ac:dyDescent="0.25">
      <c r="A11" s="105"/>
      <c r="B11" s="30" t="s">
        <v>15</v>
      </c>
      <c r="C11" s="96"/>
      <c r="D11" s="96"/>
      <c r="E11" s="96"/>
      <c r="F11" s="96"/>
      <c r="G11" s="96"/>
      <c r="H11" s="96"/>
      <c r="I11" s="96"/>
      <c r="J11" s="96"/>
      <c r="K11" s="95"/>
      <c r="L11" s="95"/>
      <c r="M11" s="97"/>
    </row>
    <row r="12" spans="1:13" s="2" customFormat="1" ht="20.100000000000001" customHeight="1" thickBot="1" x14ac:dyDescent="0.3">
      <c r="A12" s="75" t="s">
        <v>16</v>
      </c>
      <c r="B12" s="53"/>
      <c r="C12" s="34"/>
      <c r="D12" s="34"/>
      <c r="E12" s="34"/>
      <c r="F12" s="34"/>
      <c r="G12" s="34"/>
      <c r="H12" s="34"/>
      <c r="I12" s="34"/>
      <c r="J12" s="33"/>
      <c r="K12" s="33"/>
      <c r="L12" s="33"/>
      <c r="M12" s="51"/>
    </row>
    <row r="13" spans="1:13" x14ac:dyDescent="0.25">
      <c r="A13" s="4" t="s">
        <v>17</v>
      </c>
      <c r="B13" s="5" t="s">
        <v>18</v>
      </c>
      <c r="C13" s="151"/>
      <c r="D13" s="152"/>
      <c r="E13" s="152"/>
      <c r="F13" s="152"/>
      <c r="G13" s="169"/>
      <c r="H13" s="55"/>
      <c r="I13" s="56"/>
      <c r="J13" s="146">
        <v>5</v>
      </c>
      <c r="K13" s="146">
        <v>3</v>
      </c>
      <c r="L13" s="162">
        <f>J13*K13</f>
        <v>15</v>
      </c>
      <c r="M13" s="160"/>
    </row>
    <row r="14" spans="1:13" x14ac:dyDescent="0.25">
      <c r="A14" s="4" t="s">
        <v>19</v>
      </c>
      <c r="B14" s="5" t="s">
        <v>20</v>
      </c>
      <c r="C14" s="151"/>
      <c r="D14" s="152"/>
      <c r="E14" s="152"/>
      <c r="F14" s="152"/>
      <c r="G14" s="170"/>
      <c r="H14" s="57"/>
      <c r="I14" s="58"/>
      <c r="J14" s="147"/>
      <c r="K14" s="147"/>
      <c r="L14" s="163"/>
      <c r="M14" s="161"/>
    </row>
    <row r="15" spans="1:13" x14ac:dyDescent="0.25">
      <c r="A15" s="4" t="s">
        <v>21</v>
      </c>
      <c r="B15" s="5" t="s">
        <v>22</v>
      </c>
      <c r="C15" s="23"/>
      <c r="D15" s="20"/>
      <c r="E15" s="20"/>
      <c r="F15" s="20"/>
      <c r="G15" s="170"/>
      <c r="H15" s="57"/>
      <c r="I15" s="58"/>
      <c r="J15" s="147"/>
      <c r="K15" s="147"/>
      <c r="L15" s="163"/>
      <c r="M15" s="161"/>
    </row>
    <row r="16" spans="1:13" x14ac:dyDescent="0.25">
      <c r="A16" s="4" t="s">
        <v>23</v>
      </c>
      <c r="B16" s="5" t="s">
        <v>24</v>
      </c>
      <c r="C16" s="23"/>
      <c r="D16" s="20"/>
      <c r="E16" s="20"/>
      <c r="F16" s="20"/>
      <c r="G16" s="170"/>
      <c r="H16" s="57"/>
      <c r="I16" s="58"/>
      <c r="J16" s="147"/>
      <c r="K16" s="147"/>
      <c r="L16" s="163"/>
      <c r="M16" s="161"/>
    </row>
    <row r="17" spans="1:13" x14ac:dyDescent="0.25">
      <c r="A17" s="4" t="s">
        <v>25</v>
      </c>
      <c r="B17" s="5" t="s">
        <v>26</v>
      </c>
      <c r="C17" s="151"/>
      <c r="D17" s="152"/>
      <c r="E17" s="152"/>
      <c r="F17" s="152"/>
      <c r="G17" s="170"/>
      <c r="H17" s="57"/>
      <c r="I17" s="58"/>
      <c r="J17" s="147"/>
      <c r="K17" s="147"/>
      <c r="L17" s="163"/>
      <c r="M17" s="161"/>
    </row>
    <row r="18" spans="1:13" x14ac:dyDescent="0.25">
      <c r="A18" s="4" t="s">
        <v>27</v>
      </c>
      <c r="B18" s="5" t="s">
        <v>28</v>
      </c>
      <c r="C18" s="151"/>
      <c r="D18" s="152"/>
      <c r="E18" s="152"/>
      <c r="F18" s="152"/>
      <c r="G18" s="170"/>
      <c r="H18" s="57"/>
      <c r="I18" s="58"/>
      <c r="J18" s="147"/>
      <c r="K18" s="147"/>
      <c r="L18" s="163"/>
      <c r="M18" s="161"/>
    </row>
    <row r="19" spans="1:13" x14ac:dyDescent="0.25">
      <c r="A19" s="4" t="s">
        <v>29</v>
      </c>
      <c r="B19" s="5" t="s">
        <v>30</v>
      </c>
      <c r="C19" s="151"/>
      <c r="D19" s="152"/>
      <c r="E19" s="152"/>
      <c r="F19" s="152"/>
      <c r="G19" s="170"/>
      <c r="H19" s="57"/>
      <c r="I19" s="58"/>
      <c r="J19" s="147"/>
      <c r="K19" s="147"/>
      <c r="L19" s="163"/>
      <c r="M19" s="161"/>
    </row>
    <row r="20" spans="1:13" x14ac:dyDescent="0.25">
      <c r="A20" s="4" t="s">
        <v>31</v>
      </c>
      <c r="B20" s="5" t="s">
        <v>32</v>
      </c>
      <c r="C20" s="23"/>
      <c r="D20" s="20"/>
      <c r="E20" s="20"/>
      <c r="F20" s="20"/>
      <c r="G20" s="170"/>
      <c r="H20" s="57"/>
      <c r="I20" s="58"/>
      <c r="J20" s="147"/>
      <c r="K20" s="147"/>
      <c r="L20" s="163"/>
      <c r="M20" s="161"/>
    </row>
    <row r="21" spans="1:13" x14ac:dyDescent="0.25">
      <c r="A21" s="4" t="s">
        <v>33</v>
      </c>
      <c r="B21" s="5" t="s">
        <v>34</v>
      </c>
      <c r="C21" s="23"/>
      <c r="D21" s="20"/>
      <c r="E21" s="20"/>
      <c r="F21" s="20"/>
      <c r="G21" s="170"/>
      <c r="H21" s="57"/>
      <c r="I21" s="58"/>
      <c r="J21" s="147"/>
      <c r="K21" s="147"/>
      <c r="L21" s="163"/>
      <c r="M21" s="161"/>
    </row>
    <row r="22" spans="1:13" s="1" customFormat="1" ht="20.100000000000001" customHeight="1" thickBot="1" x14ac:dyDescent="0.3">
      <c r="A22" s="48" t="s">
        <v>35</v>
      </c>
      <c r="B22" s="53"/>
      <c r="C22" s="130"/>
      <c r="D22" s="130"/>
      <c r="E22" s="130"/>
      <c r="F22" s="130"/>
      <c r="G22" s="53"/>
      <c r="H22" s="53"/>
      <c r="I22" s="53"/>
      <c r="J22" s="63"/>
      <c r="K22" s="63"/>
      <c r="L22" s="63"/>
      <c r="M22" s="54"/>
    </row>
    <row r="23" spans="1:13" x14ac:dyDescent="0.25">
      <c r="A23" s="4" t="s">
        <v>36</v>
      </c>
      <c r="B23" s="5" t="s">
        <v>37</v>
      </c>
      <c r="C23" s="151"/>
      <c r="D23" s="152"/>
      <c r="E23" s="152"/>
      <c r="F23" s="152"/>
      <c r="G23" s="181"/>
      <c r="H23" s="38"/>
      <c r="I23" s="39"/>
      <c r="J23" s="146">
        <v>5</v>
      </c>
      <c r="K23" s="146">
        <v>3</v>
      </c>
      <c r="L23" s="162">
        <f>J23*K23</f>
        <v>15</v>
      </c>
      <c r="M23" s="160"/>
    </row>
    <row r="24" spans="1:13" x14ac:dyDescent="0.25">
      <c r="A24" s="4" t="s">
        <v>38</v>
      </c>
      <c r="B24" s="5" t="s">
        <v>39</v>
      </c>
      <c r="C24" s="151"/>
      <c r="D24" s="152"/>
      <c r="E24" s="152"/>
      <c r="F24" s="152"/>
      <c r="G24" s="182"/>
      <c r="H24" s="40"/>
      <c r="I24" s="41"/>
      <c r="J24" s="147"/>
      <c r="K24" s="147"/>
      <c r="L24" s="163"/>
      <c r="M24" s="161"/>
    </row>
    <row r="25" spans="1:13" x14ac:dyDescent="0.25">
      <c r="A25" s="4" t="s">
        <v>40</v>
      </c>
      <c r="B25" s="5" t="s">
        <v>41</v>
      </c>
      <c r="C25" s="151"/>
      <c r="D25" s="152"/>
      <c r="E25" s="152"/>
      <c r="F25" s="152"/>
      <c r="G25" s="182"/>
      <c r="H25" s="40"/>
      <c r="I25" s="41"/>
      <c r="J25" s="147"/>
      <c r="K25" s="147"/>
      <c r="L25" s="163"/>
      <c r="M25" s="161"/>
    </row>
    <row r="26" spans="1:13" x14ac:dyDescent="0.25">
      <c r="A26" s="4" t="s">
        <v>42</v>
      </c>
      <c r="B26" s="5" t="s">
        <v>43</v>
      </c>
      <c r="C26" s="151"/>
      <c r="D26" s="152"/>
      <c r="E26" s="152"/>
      <c r="F26" s="152"/>
      <c r="G26" s="182"/>
      <c r="H26" s="40"/>
      <c r="I26" s="41"/>
      <c r="J26" s="147"/>
      <c r="K26" s="147"/>
      <c r="L26" s="163"/>
      <c r="M26" s="161"/>
    </row>
    <row r="27" spans="1:13" x14ac:dyDescent="0.25">
      <c r="A27" s="4" t="s">
        <v>44</v>
      </c>
      <c r="B27" s="5" t="s">
        <v>45</v>
      </c>
      <c r="C27" s="151"/>
      <c r="D27" s="152"/>
      <c r="E27" s="152"/>
      <c r="F27" s="152"/>
      <c r="G27" s="182"/>
      <c r="H27" s="40"/>
      <c r="I27" s="41"/>
      <c r="J27" s="147"/>
      <c r="K27" s="147"/>
      <c r="L27" s="163"/>
      <c r="M27" s="161"/>
    </row>
    <row r="28" spans="1:13" ht="16.5" thickBot="1" x14ac:dyDescent="0.3">
      <c r="A28" s="75" t="s">
        <v>46</v>
      </c>
      <c r="B28" s="53"/>
      <c r="C28" s="130"/>
      <c r="D28" s="130"/>
      <c r="E28" s="130"/>
      <c r="F28" s="130"/>
      <c r="G28" s="53"/>
      <c r="H28" s="53"/>
      <c r="I28" s="53"/>
      <c r="J28" s="63"/>
      <c r="K28" s="63"/>
      <c r="L28" s="63"/>
      <c r="M28" s="54"/>
    </row>
    <row r="29" spans="1:13" x14ac:dyDescent="0.25">
      <c r="A29" s="4" t="s">
        <v>47</v>
      </c>
      <c r="B29" s="5" t="s">
        <v>48</v>
      </c>
      <c r="C29" s="151"/>
      <c r="D29" s="152"/>
      <c r="E29" s="152"/>
      <c r="F29" s="152"/>
      <c r="G29" s="169"/>
      <c r="H29" s="38"/>
      <c r="I29" s="39"/>
      <c r="J29" s="146">
        <v>5</v>
      </c>
      <c r="K29" s="146">
        <v>3</v>
      </c>
      <c r="L29" s="179">
        <f>J29*K29</f>
        <v>15</v>
      </c>
      <c r="M29" s="160"/>
    </row>
    <row r="30" spans="1:13" x14ac:dyDescent="0.25">
      <c r="A30" s="4" t="s">
        <v>49</v>
      </c>
      <c r="B30" s="5" t="s">
        <v>50</v>
      </c>
      <c r="C30" s="151"/>
      <c r="D30" s="152"/>
      <c r="E30" s="152"/>
      <c r="F30" s="152"/>
      <c r="G30" s="170"/>
      <c r="H30" s="40"/>
      <c r="I30" s="41"/>
      <c r="J30" s="147"/>
      <c r="K30" s="147"/>
      <c r="L30" s="180"/>
      <c r="M30" s="161"/>
    </row>
    <row r="31" spans="1:13" x14ac:dyDescent="0.25">
      <c r="A31" s="4" t="s">
        <v>51</v>
      </c>
      <c r="B31" s="5" t="s">
        <v>52</v>
      </c>
      <c r="C31" s="151"/>
      <c r="D31" s="152"/>
      <c r="E31" s="152"/>
      <c r="F31" s="152"/>
      <c r="G31" s="170"/>
      <c r="H31" s="40"/>
      <c r="I31" s="41"/>
      <c r="J31" s="147"/>
      <c r="K31" s="147"/>
      <c r="L31" s="180"/>
      <c r="M31" s="161"/>
    </row>
    <row r="32" spans="1:13" x14ac:dyDescent="0.25">
      <c r="A32" s="76" t="s">
        <v>53</v>
      </c>
      <c r="B32" s="77"/>
      <c r="C32" s="131"/>
      <c r="D32" s="131"/>
      <c r="E32" s="131"/>
      <c r="F32" s="131"/>
      <c r="G32" s="77"/>
      <c r="H32" s="77"/>
      <c r="I32" s="77"/>
      <c r="J32" s="89"/>
      <c r="K32" s="89"/>
      <c r="L32" s="89"/>
      <c r="M32" s="78"/>
    </row>
    <row r="33" spans="1:13" ht="16.5" thickBot="1" x14ac:dyDescent="0.3">
      <c r="A33" s="52" t="s">
        <v>54</v>
      </c>
      <c r="B33" s="34"/>
      <c r="C33" s="132"/>
      <c r="D33" s="132"/>
      <c r="E33" s="132"/>
      <c r="F33" s="132"/>
      <c r="G33" s="34"/>
      <c r="H33" s="34"/>
      <c r="I33" s="34"/>
      <c r="J33" s="33"/>
      <c r="K33" s="33"/>
      <c r="L33" s="33"/>
      <c r="M33" s="51"/>
    </row>
    <row r="34" spans="1:13" x14ac:dyDescent="0.25">
      <c r="A34" s="4" t="s">
        <v>55</v>
      </c>
      <c r="B34" s="5" t="s">
        <v>56</v>
      </c>
      <c r="C34" s="151"/>
      <c r="D34" s="152"/>
      <c r="E34" s="152"/>
      <c r="F34" s="152"/>
      <c r="G34" s="169"/>
      <c r="H34" s="38"/>
      <c r="I34" s="39"/>
      <c r="J34" s="146">
        <v>5</v>
      </c>
      <c r="K34" s="146">
        <v>3</v>
      </c>
      <c r="L34" s="162">
        <f>J34*K34</f>
        <v>15</v>
      </c>
      <c r="M34" s="160"/>
    </row>
    <row r="35" spans="1:13" x14ac:dyDescent="0.25">
      <c r="A35" s="4" t="s">
        <v>57</v>
      </c>
      <c r="B35" s="5" t="s">
        <v>58</v>
      </c>
      <c r="C35" s="151"/>
      <c r="D35" s="152"/>
      <c r="E35" s="152"/>
      <c r="F35" s="185"/>
      <c r="G35" s="170"/>
      <c r="H35" s="40"/>
      <c r="I35" s="41"/>
      <c r="J35" s="147"/>
      <c r="K35" s="147"/>
      <c r="L35" s="163"/>
      <c r="M35" s="161"/>
    </row>
    <row r="36" spans="1:13" ht="16.5" thickBot="1" x14ac:dyDescent="0.3">
      <c r="A36" s="75" t="s">
        <v>59</v>
      </c>
      <c r="B36" s="53"/>
      <c r="C36" s="130"/>
      <c r="D36" s="130"/>
      <c r="E36" s="130"/>
      <c r="F36" s="130"/>
      <c r="G36" s="53"/>
      <c r="H36" s="53"/>
      <c r="I36" s="53"/>
      <c r="J36" s="63"/>
      <c r="K36" s="63"/>
      <c r="L36" s="63"/>
      <c r="M36" s="54"/>
    </row>
    <row r="37" spans="1:13" x14ac:dyDescent="0.25">
      <c r="A37" s="4" t="s">
        <v>60</v>
      </c>
      <c r="B37" s="5" t="s">
        <v>61</v>
      </c>
      <c r="C37" s="138"/>
      <c r="D37" s="139"/>
      <c r="E37" s="139"/>
      <c r="F37" s="140"/>
      <c r="G37" s="169"/>
      <c r="H37" s="38"/>
      <c r="I37" s="39"/>
      <c r="J37" s="146">
        <v>5</v>
      </c>
      <c r="K37" s="146">
        <v>3</v>
      </c>
      <c r="L37" s="146">
        <f>J37*K37</f>
        <v>15</v>
      </c>
      <c r="M37" s="160"/>
    </row>
    <row r="38" spans="1:13" x14ac:dyDescent="0.25">
      <c r="A38" s="4" t="s">
        <v>62</v>
      </c>
      <c r="B38" s="5" t="s">
        <v>63</v>
      </c>
      <c r="C38" s="151"/>
      <c r="D38" s="152"/>
      <c r="E38" s="152"/>
      <c r="F38" s="152"/>
      <c r="G38" s="170"/>
      <c r="H38" s="40"/>
      <c r="I38" s="41"/>
      <c r="J38" s="147"/>
      <c r="K38" s="147"/>
      <c r="L38" s="147"/>
      <c r="M38" s="161"/>
    </row>
    <row r="39" spans="1:13" x14ac:dyDescent="0.25">
      <c r="A39" s="4" t="s">
        <v>64</v>
      </c>
      <c r="B39" s="5" t="s">
        <v>65</v>
      </c>
      <c r="C39" s="138"/>
      <c r="D39" s="139"/>
      <c r="E39" s="139"/>
      <c r="F39" s="140"/>
      <c r="G39" s="170"/>
      <c r="H39" s="40"/>
      <c r="I39" s="41"/>
      <c r="J39" s="147"/>
      <c r="K39" s="147"/>
      <c r="L39" s="147"/>
      <c r="M39" s="161"/>
    </row>
    <row r="40" spans="1:13" x14ac:dyDescent="0.25">
      <c r="A40" s="4" t="s">
        <v>66</v>
      </c>
      <c r="B40" s="5" t="s">
        <v>67</v>
      </c>
      <c r="C40" s="151"/>
      <c r="D40" s="152"/>
      <c r="E40" s="152"/>
      <c r="F40" s="152"/>
      <c r="G40" s="170"/>
      <c r="H40" s="40"/>
      <c r="I40" s="41"/>
      <c r="J40" s="147"/>
      <c r="K40" s="147"/>
      <c r="L40" s="147"/>
      <c r="M40" s="161"/>
    </row>
    <row r="41" spans="1:13" x14ac:dyDescent="0.25">
      <c r="A41" s="4" t="s">
        <v>68</v>
      </c>
      <c r="B41" s="5" t="s">
        <v>69</v>
      </c>
      <c r="C41" s="138"/>
      <c r="D41" s="139"/>
      <c r="E41" s="139"/>
      <c r="F41" s="140"/>
      <c r="G41" s="170"/>
      <c r="H41" s="40"/>
      <c r="I41" s="41"/>
      <c r="J41" s="147"/>
      <c r="K41" s="147"/>
      <c r="L41" s="147"/>
      <c r="M41" s="161"/>
    </row>
    <row r="42" spans="1:13" x14ac:dyDescent="0.25">
      <c r="A42" s="4" t="s">
        <v>70</v>
      </c>
      <c r="B42" s="5" t="s">
        <v>71</v>
      </c>
      <c r="C42" s="138"/>
      <c r="D42" s="139"/>
      <c r="E42" s="139"/>
      <c r="F42" s="140"/>
      <c r="G42" s="170"/>
      <c r="H42" s="40"/>
      <c r="I42" s="41"/>
      <c r="J42" s="147"/>
      <c r="K42" s="147"/>
      <c r="L42" s="147"/>
      <c r="M42" s="161"/>
    </row>
    <row r="43" spans="1:13" ht="16.5" thickBot="1" x14ac:dyDescent="0.3">
      <c r="A43" s="4" t="s">
        <v>72</v>
      </c>
      <c r="B43" s="5" t="s">
        <v>73</v>
      </c>
      <c r="C43" s="143"/>
      <c r="D43" s="143"/>
      <c r="E43" s="143"/>
      <c r="F43" s="143"/>
      <c r="G43" s="171"/>
      <c r="H43" s="42"/>
      <c r="I43" s="43"/>
      <c r="J43" s="150"/>
      <c r="K43" s="150"/>
      <c r="L43" s="150"/>
      <c r="M43" s="168"/>
    </row>
    <row r="44" spans="1:13" ht="16.5" thickBot="1" x14ac:dyDescent="0.3">
      <c r="A44" s="48" t="s">
        <v>74</v>
      </c>
      <c r="B44" s="49"/>
      <c r="C44" s="133"/>
      <c r="D44" s="133"/>
      <c r="E44" s="133"/>
      <c r="F44" s="133"/>
      <c r="G44" s="49"/>
      <c r="H44" s="53"/>
      <c r="I44" s="53"/>
      <c r="J44" s="63"/>
      <c r="K44" s="63"/>
      <c r="L44" s="63"/>
      <c r="M44" s="54"/>
    </row>
    <row r="45" spans="1:13" x14ac:dyDescent="0.25">
      <c r="A45" s="4" t="s">
        <v>75</v>
      </c>
      <c r="B45" s="5" t="s">
        <v>76</v>
      </c>
      <c r="C45" s="151"/>
      <c r="D45" s="152"/>
      <c r="E45" s="152"/>
      <c r="F45" s="152"/>
      <c r="G45" s="169"/>
      <c r="H45" s="44"/>
      <c r="I45" s="79"/>
      <c r="J45" s="146">
        <v>5</v>
      </c>
      <c r="K45" s="146">
        <v>3</v>
      </c>
      <c r="L45" s="146">
        <f>J45*K45</f>
        <v>15</v>
      </c>
      <c r="M45" s="175"/>
    </row>
    <row r="46" spans="1:13" x14ac:dyDescent="0.25">
      <c r="A46" s="4" t="s">
        <v>77</v>
      </c>
      <c r="B46" s="5" t="s">
        <v>78</v>
      </c>
      <c r="C46" s="151"/>
      <c r="D46" s="152"/>
      <c r="E46" s="152"/>
      <c r="F46" s="152"/>
      <c r="G46" s="170"/>
      <c r="H46" s="121"/>
      <c r="I46" s="125"/>
      <c r="J46" s="147"/>
      <c r="K46" s="147"/>
      <c r="L46" s="147"/>
      <c r="M46" s="176"/>
    </row>
    <row r="47" spans="1:13" x14ac:dyDescent="0.25">
      <c r="A47" s="4" t="s">
        <v>79</v>
      </c>
      <c r="B47" s="5" t="s">
        <v>80</v>
      </c>
      <c r="C47" s="151"/>
      <c r="D47" s="152"/>
      <c r="E47" s="152"/>
      <c r="F47" s="152"/>
      <c r="G47" s="170"/>
      <c r="H47" s="45"/>
      <c r="I47" s="80"/>
      <c r="J47" s="147"/>
      <c r="K47" s="147"/>
      <c r="L47" s="147"/>
      <c r="M47" s="176"/>
    </row>
    <row r="48" spans="1:13" x14ac:dyDescent="0.25">
      <c r="A48" s="4" t="s">
        <v>81</v>
      </c>
      <c r="B48" s="5" t="s">
        <v>82</v>
      </c>
      <c r="C48" s="151"/>
      <c r="D48" s="152"/>
      <c r="E48" s="152"/>
      <c r="F48" s="152"/>
      <c r="G48" s="170"/>
      <c r="H48" s="45"/>
      <c r="I48" s="80"/>
      <c r="J48" s="147"/>
      <c r="K48" s="147"/>
      <c r="L48" s="147"/>
      <c r="M48" s="176"/>
    </row>
    <row r="49" spans="1:13" x14ac:dyDescent="0.25">
      <c r="A49" s="4" t="s">
        <v>83</v>
      </c>
      <c r="B49" s="5" t="s">
        <v>84</v>
      </c>
      <c r="C49" s="151"/>
      <c r="D49" s="152"/>
      <c r="E49" s="152"/>
      <c r="F49" s="152"/>
      <c r="G49" s="170"/>
      <c r="H49" s="45"/>
      <c r="I49" s="80"/>
      <c r="J49" s="147"/>
      <c r="K49" s="147"/>
      <c r="L49" s="147"/>
      <c r="M49" s="176"/>
    </row>
    <row r="50" spans="1:13" x14ac:dyDescent="0.25">
      <c r="A50" s="4" t="s">
        <v>85</v>
      </c>
      <c r="B50" s="8" t="s">
        <v>86</v>
      </c>
      <c r="C50" s="151"/>
      <c r="D50" s="152"/>
      <c r="E50" s="152"/>
      <c r="F50" s="152"/>
      <c r="G50" s="170"/>
      <c r="H50" s="45"/>
      <c r="I50" s="80"/>
      <c r="J50" s="147"/>
      <c r="K50" s="147"/>
      <c r="L50" s="147"/>
      <c r="M50" s="176"/>
    </row>
    <row r="51" spans="1:13" x14ac:dyDescent="0.25">
      <c r="A51" s="4" t="s">
        <v>87</v>
      </c>
      <c r="B51" s="8" t="s">
        <v>88</v>
      </c>
      <c r="C51" s="151"/>
      <c r="D51" s="152"/>
      <c r="E51" s="152"/>
      <c r="F51" s="152"/>
      <c r="G51" s="170"/>
      <c r="H51" s="45"/>
      <c r="I51" s="80"/>
      <c r="J51" s="147"/>
      <c r="K51" s="147"/>
      <c r="L51" s="147"/>
      <c r="M51" s="176"/>
    </row>
    <row r="52" spans="1:13" x14ac:dyDescent="0.25">
      <c r="A52" s="4" t="s">
        <v>89</v>
      </c>
      <c r="B52" s="8" t="s">
        <v>90</v>
      </c>
      <c r="C52" s="151"/>
      <c r="D52" s="152"/>
      <c r="E52" s="152"/>
      <c r="F52" s="152"/>
      <c r="G52" s="170"/>
      <c r="H52" s="45"/>
      <c r="I52" s="80"/>
      <c r="J52" s="147"/>
      <c r="K52" s="147"/>
      <c r="L52" s="147"/>
      <c r="M52" s="176"/>
    </row>
    <row r="53" spans="1:13" x14ac:dyDescent="0.25">
      <c r="A53" s="4" t="s">
        <v>91</v>
      </c>
      <c r="B53" s="8" t="s">
        <v>92</v>
      </c>
      <c r="C53" s="151"/>
      <c r="D53" s="152"/>
      <c r="E53" s="152"/>
      <c r="F53" s="152"/>
      <c r="G53" s="170"/>
      <c r="H53" s="45"/>
      <c r="I53" s="80"/>
      <c r="J53" s="147"/>
      <c r="K53" s="147"/>
      <c r="L53" s="147"/>
      <c r="M53" s="176"/>
    </row>
    <row r="54" spans="1:13" x14ac:dyDescent="0.25">
      <c r="A54" s="4" t="s">
        <v>93</v>
      </c>
      <c r="B54" s="8" t="s">
        <v>94</v>
      </c>
      <c r="C54" s="151"/>
      <c r="D54" s="152"/>
      <c r="E54" s="152"/>
      <c r="F54" s="152"/>
      <c r="G54" s="170"/>
      <c r="H54" s="45"/>
      <c r="I54" s="80"/>
      <c r="J54" s="147"/>
      <c r="K54" s="147"/>
      <c r="L54" s="147"/>
      <c r="M54" s="176"/>
    </row>
    <row r="55" spans="1:13" ht="16.5" thickBot="1" x14ac:dyDescent="0.3">
      <c r="A55" s="47" t="s">
        <v>95</v>
      </c>
      <c r="B55" s="6"/>
      <c r="C55" s="134"/>
      <c r="D55" s="134"/>
      <c r="E55" s="134"/>
      <c r="F55" s="134"/>
      <c r="G55" s="6"/>
      <c r="H55" s="53"/>
      <c r="I55" s="53"/>
      <c r="J55" s="63"/>
      <c r="K55" s="63"/>
      <c r="L55" s="63"/>
      <c r="M55" s="54"/>
    </row>
    <row r="56" spans="1:13" x14ac:dyDescent="0.25">
      <c r="A56" s="4" t="s">
        <v>96</v>
      </c>
      <c r="B56" s="5" t="s">
        <v>97</v>
      </c>
      <c r="C56" s="151"/>
      <c r="D56" s="152"/>
      <c r="E56" s="152"/>
      <c r="F56" s="152"/>
      <c r="G56" s="169"/>
      <c r="H56" s="44"/>
      <c r="I56" s="44"/>
      <c r="J56" s="146">
        <v>5</v>
      </c>
      <c r="K56" s="146">
        <v>3</v>
      </c>
      <c r="L56" s="146">
        <f>J56*K56</f>
        <v>15</v>
      </c>
      <c r="M56" s="160"/>
    </row>
    <row r="57" spans="1:13" x14ac:dyDescent="0.25">
      <c r="A57" s="4" t="s">
        <v>98</v>
      </c>
      <c r="B57" s="5" t="s">
        <v>99</v>
      </c>
      <c r="C57" s="138"/>
      <c r="D57" s="139"/>
      <c r="E57" s="139"/>
      <c r="F57" s="140"/>
      <c r="G57" s="170"/>
      <c r="H57" s="45"/>
      <c r="I57" s="45"/>
      <c r="J57" s="147"/>
      <c r="K57" s="147"/>
      <c r="L57" s="147"/>
      <c r="M57" s="161"/>
    </row>
    <row r="58" spans="1:13" x14ac:dyDescent="0.25">
      <c r="A58" s="4" t="s">
        <v>100</v>
      </c>
      <c r="B58" s="5" t="s">
        <v>101</v>
      </c>
      <c r="C58" s="138"/>
      <c r="D58" s="139"/>
      <c r="E58" s="139"/>
      <c r="F58" s="140"/>
      <c r="G58" s="170"/>
      <c r="H58" s="45"/>
      <c r="I58" s="45"/>
      <c r="J58" s="147"/>
      <c r="K58" s="147"/>
      <c r="L58" s="147"/>
      <c r="M58" s="161"/>
    </row>
    <row r="59" spans="1:13" x14ac:dyDescent="0.25">
      <c r="A59" s="4" t="s">
        <v>102</v>
      </c>
      <c r="B59" s="5" t="s">
        <v>103</v>
      </c>
      <c r="C59" s="138"/>
      <c r="D59" s="139"/>
      <c r="E59" s="139"/>
      <c r="F59" s="140"/>
      <c r="G59" s="170"/>
      <c r="H59" s="45"/>
      <c r="I59" s="45"/>
      <c r="J59" s="147"/>
      <c r="K59" s="147"/>
      <c r="L59" s="147"/>
      <c r="M59" s="161"/>
    </row>
    <row r="60" spans="1:13" x14ac:dyDescent="0.25">
      <c r="A60" s="4" t="s">
        <v>104</v>
      </c>
      <c r="B60" s="5" t="s">
        <v>105</v>
      </c>
      <c r="C60" s="151"/>
      <c r="D60" s="152"/>
      <c r="E60" s="152"/>
      <c r="F60" s="152"/>
      <c r="G60" s="170"/>
      <c r="H60" s="45"/>
      <c r="I60" s="45"/>
      <c r="J60" s="147"/>
      <c r="K60" s="147"/>
      <c r="L60" s="147"/>
      <c r="M60" s="161"/>
    </row>
    <row r="61" spans="1:13" x14ac:dyDescent="0.25">
      <c r="A61" s="4" t="s">
        <v>106</v>
      </c>
      <c r="B61" s="5" t="s">
        <v>107</v>
      </c>
      <c r="C61" s="151"/>
      <c r="D61" s="152"/>
      <c r="E61" s="152"/>
      <c r="F61" s="152"/>
      <c r="G61" s="170"/>
      <c r="H61" s="45"/>
      <c r="I61" s="45"/>
      <c r="J61" s="147"/>
      <c r="K61" s="147"/>
      <c r="L61" s="147"/>
      <c r="M61" s="161"/>
    </row>
    <row r="62" spans="1:13" ht="16.5" thickBot="1" x14ac:dyDescent="0.3">
      <c r="A62" s="47" t="s">
        <v>108</v>
      </c>
      <c r="B62" s="6"/>
      <c r="C62" s="134"/>
      <c r="D62" s="134"/>
      <c r="E62" s="134"/>
      <c r="F62" s="134"/>
      <c r="G62" s="6"/>
      <c r="H62" s="53"/>
      <c r="I62" s="53"/>
      <c r="J62" s="63"/>
      <c r="K62" s="63"/>
      <c r="L62" s="63"/>
      <c r="M62" s="54"/>
    </row>
    <row r="63" spans="1:13" x14ac:dyDescent="0.25">
      <c r="A63" s="4" t="s">
        <v>109</v>
      </c>
      <c r="B63" s="5" t="s">
        <v>110</v>
      </c>
      <c r="C63" s="151"/>
      <c r="D63" s="152"/>
      <c r="E63" s="152"/>
      <c r="F63" s="152"/>
      <c r="G63" s="169"/>
      <c r="H63" s="44"/>
      <c r="I63" s="44"/>
      <c r="J63" s="146">
        <v>5</v>
      </c>
      <c r="K63" s="146">
        <v>3</v>
      </c>
      <c r="L63" s="146">
        <f>J63*K63</f>
        <v>15</v>
      </c>
      <c r="M63" s="160"/>
    </row>
    <row r="64" spans="1:13" x14ac:dyDescent="0.25">
      <c r="A64" s="4" t="s">
        <v>111</v>
      </c>
      <c r="B64" s="5" t="s">
        <v>112</v>
      </c>
      <c r="C64" s="138"/>
      <c r="D64" s="139"/>
      <c r="E64" s="139"/>
      <c r="F64" s="140"/>
      <c r="G64" s="170"/>
      <c r="H64" s="45"/>
      <c r="I64" s="45"/>
      <c r="J64" s="147"/>
      <c r="K64" s="147"/>
      <c r="L64" s="147"/>
      <c r="M64" s="161"/>
    </row>
    <row r="65" spans="1:13" x14ac:dyDescent="0.25">
      <c r="A65" s="4" t="s">
        <v>113</v>
      </c>
      <c r="B65" s="5" t="s">
        <v>114</v>
      </c>
      <c r="C65" s="138"/>
      <c r="D65" s="139"/>
      <c r="E65" s="139"/>
      <c r="F65" s="140"/>
      <c r="G65" s="170"/>
      <c r="H65" s="45"/>
      <c r="I65" s="45"/>
      <c r="J65" s="147"/>
      <c r="K65" s="147"/>
      <c r="L65" s="147"/>
      <c r="M65" s="161"/>
    </row>
    <row r="66" spans="1:13" x14ac:dyDescent="0.25">
      <c r="A66" s="4" t="s">
        <v>115</v>
      </c>
      <c r="B66" s="5" t="s">
        <v>116</v>
      </c>
      <c r="C66" s="138"/>
      <c r="D66" s="139"/>
      <c r="E66" s="139"/>
      <c r="F66" s="140"/>
      <c r="G66" s="170"/>
      <c r="H66" s="45"/>
      <c r="I66" s="45"/>
      <c r="J66" s="147"/>
      <c r="K66" s="147"/>
      <c r="L66" s="147"/>
      <c r="M66" s="161"/>
    </row>
    <row r="67" spans="1:13" x14ac:dyDescent="0.25">
      <c r="A67" s="4" t="s">
        <v>117</v>
      </c>
      <c r="B67" s="5" t="s">
        <v>118</v>
      </c>
      <c r="C67" s="138"/>
      <c r="D67" s="139"/>
      <c r="E67" s="139"/>
      <c r="F67" s="140"/>
      <c r="G67" s="170"/>
      <c r="H67" s="45"/>
      <c r="I67" s="45"/>
      <c r="J67" s="147"/>
      <c r="K67" s="147"/>
      <c r="L67" s="147"/>
      <c r="M67" s="161"/>
    </row>
    <row r="68" spans="1:13" x14ac:dyDescent="0.25">
      <c r="A68" s="4" t="s">
        <v>119</v>
      </c>
      <c r="B68" s="5" t="s">
        <v>120</v>
      </c>
      <c r="C68" s="138"/>
      <c r="D68" s="139"/>
      <c r="E68" s="139"/>
      <c r="F68" s="140"/>
      <c r="G68" s="170"/>
      <c r="H68" s="45"/>
      <c r="I68" s="45"/>
      <c r="J68" s="147"/>
      <c r="K68" s="147"/>
      <c r="L68" s="147"/>
      <c r="M68" s="161"/>
    </row>
    <row r="69" spans="1:13" x14ac:dyDescent="0.25">
      <c r="A69" s="4" t="s">
        <v>121</v>
      </c>
      <c r="B69" s="5" t="s">
        <v>122</v>
      </c>
      <c r="C69" s="138"/>
      <c r="D69" s="139"/>
      <c r="E69" s="139"/>
      <c r="F69" s="140"/>
      <c r="G69" s="170"/>
      <c r="H69" s="45"/>
      <c r="I69" s="45"/>
      <c r="J69" s="147"/>
      <c r="K69" s="147"/>
      <c r="L69" s="147"/>
      <c r="M69" s="161"/>
    </row>
    <row r="70" spans="1:13" x14ac:dyDescent="0.25">
      <c r="A70" s="4" t="s">
        <v>123</v>
      </c>
      <c r="B70" s="5" t="s">
        <v>124</v>
      </c>
      <c r="C70" s="138"/>
      <c r="D70" s="139"/>
      <c r="E70" s="139"/>
      <c r="F70" s="140"/>
      <c r="G70" s="170"/>
      <c r="H70" s="45"/>
      <c r="I70" s="45"/>
      <c r="J70" s="147"/>
      <c r="K70" s="147"/>
      <c r="L70" s="147"/>
      <c r="M70" s="161"/>
    </row>
    <row r="71" spans="1:13" x14ac:dyDescent="0.25">
      <c r="A71" s="4" t="s">
        <v>125</v>
      </c>
      <c r="B71" s="5" t="s">
        <v>126</v>
      </c>
      <c r="C71" s="138"/>
      <c r="D71" s="139"/>
      <c r="E71" s="139"/>
      <c r="F71" s="140"/>
      <c r="G71" s="170"/>
      <c r="H71" s="45"/>
      <c r="I71" s="45"/>
      <c r="J71" s="147"/>
      <c r="K71" s="147"/>
      <c r="L71" s="147"/>
      <c r="M71" s="161"/>
    </row>
    <row r="72" spans="1:13" ht="16.5" thickBot="1" x14ac:dyDescent="0.3">
      <c r="A72" s="47" t="s">
        <v>127</v>
      </c>
      <c r="B72" s="6"/>
      <c r="C72" s="134"/>
      <c r="D72" s="134"/>
      <c r="E72" s="134"/>
      <c r="F72" s="134"/>
      <c r="G72" s="6"/>
      <c r="H72" s="53"/>
      <c r="I72" s="53"/>
      <c r="J72" s="63"/>
      <c r="K72" s="63"/>
      <c r="L72" s="63"/>
      <c r="M72" s="54"/>
    </row>
    <row r="73" spans="1:13" x14ac:dyDescent="0.25">
      <c r="A73" s="4" t="s">
        <v>128</v>
      </c>
      <c r="B73" s="5" t="s">
        <v>129</v>
      </c>
      <c r="C73" s="151"/>
      <c r="D73" s="152"/>
      <c r="E73" s="152"/>
      <c r="F73" s="152"/>
      <c r="G73" s="169"/>
      <c r="H73" s="44"/>
      <c r="I73" s="44"/>
      <c r="J73" s="146">
        <v>5</v>
      </c>
      <c r="K73" s="146">
        <v>3</v>
      </c>
      <c r="L73" s="146">
        <f>J73*K73</f>
        <v>15</v>
      </c>
      <c r="M73" s="160"/>
    </row>
    <row r="74" spans="1:13" x14ac:dyDescent="0.25">
      <c r="A74" s="4" t="s">
        <v>130</v>
      </c>
      <c r="B74" s="5" t="s">
        <v>131</v>
      </c>
      <c r="C74" s="138"/>
      <c r="D74" s="139"/>
      <c r="E74" s="139"/>
      <c r="F74" s="140"/>
      <c r="G74" s="170"/>
      <c r="H74" s="45"/>
      <c r="I74" s="45"/>
      <c r="J74" s="147"/>
      <c r="K74" s="147"/>
      <c r="L74" s="147"/>
      <c r="M74" s="161"/>
    </row>
    <row r="75" spans="1:13" x14ac:dyDescent="0.25">
      <c r="A75" s="4" t="s">
        <v>132</v>
      </c>
      <c r="B75" s="5" t="s">
        <v>133</v>
      </c>
      <c r="C75" s="138"/>
      <c r="D75" s="139"/>
      <c r="E75" s="139"/>
      <c r="F75" s="140"/>
      <c r="G75" s="170"/>
      <c r="H75" s="45"/>
      <c r="I75" s="45"/>
      <c r="J75" s="147"/>
      <c r="K75" s="147"/>
      <c r="L75" s="147"/>
      <c r="M75" s="161"/>
    </row>
    <row r="76" spans="1:13" x14ac:dyDescent="0.25">
      <c r="A76" s="4" t="s">
        <v>134</v>
      </c>
      <c r="B76" s="5" t="s">
        <v>135</v>
      </c>
      <c r="C76" s="138"/>
      <c r="D76" s="139"/>
      <c r="E76" s="139"/>
      <c r="F76" s="140"/>
      <c r="G76" s="170"/>
      <c r="H76" s="45"/>
      <c r="I76" s="45"/>
      <c r="J76" s="147"/>
      <c r="K76" s="147"/>
      <c r="L76" s="147"/>
      <c r="M76" s="161"/>
    </row>
    <row r="77" spans="1:13" x14ac:dyDescent="0.25">
      <c r="A77" s="4" t="s">
        <v>136</v>
      </c>
      <c r="B77" s="5" t="s">
        <v>137</v>
      </c>
      <c r="C77" s="138"/>
      <c r="D77" s="139"/>
      <c r="E77" s="139"/>
      <c r="F77" s="140"/>
      <c r="G77" s="170"/>
      <c r="H77" s="45"/>
      <c r="I77" s="45"/>
      <c r="J77" s="147"/>
      <c r="K77" s="147"/>
      <c r="L77" s="147"/>
      <c r="M77" s="161"/>
    </row>
    <row r="78" spans="1:13" x14ac:dyDescent="0.25">
      <c r="A78" s="4" t="s">
        <v>138</v>
      </c>
      <c r="B78" s="5" t="s">
        <v>139</v>
      </c>
      <c r="C78" s="138"/>
      <c r="D78" s="139"/>
      <c r="E78" s="139"/>
      <c r="F78" s="140"/>
      <c r="G78" s="170"/>
      <c r="H78" s="45"/>
      <c r="I78" s="45"/>
      <c r="J78" s="147"/>
      <c r="K78" s="147"/>
      <c r="L78" s="147"/>
      <c r="M78" s="161"/>
    </row>
    <row r="79" spans="1:13" x14ac:dyDescent="0.25">
      <c r="A79" s="4" t="s">
        <v>140</v>
      </c>
      <c r="B79" s="5" t="s">
        <v>141</v>
      </c>
      <c r="C79" s="138"/>
      <c r="D79" s="139"/>
      <c r="E79" s="139"/>
      <c r="F79" s="140"/>
      <c r="G79" s="170"/>
      <c r="H79" s="45"/>
      <c r="I79" s="45"/>
      <c r="J79" s="147"/>
      <c r="K79" s="147"/>
      <c r="L79" s="147"/>
      <c r="M79" s="161"/>
    </row>
    <row r="80" spans="1:13" x14ac:dyDescent="0.25">
      <c r="A80" s="4" t="s">
        <v>142</v>
      </c>
      <c r="B80" s="5" t="s">
        <v>143</v>
      </c>
      <c r="C80" s="138"/>
      <c r="D80" s="139"/>
      <c r="E80" s="139"/>
      <c r="F80" s="140"/>
      <c r="G80" s="170"/>
      <c r="H80" s="45"/>
      <c r="I80" s="45"/>
      <c r="J80" s="147"/>
      <c r="K80" s="147"/>
      <c r="L80" s="147"/>
      <c r="M80" s="161"/>
    </row>
    <row r="81" spans="1:13" x14ac:dyDescent="0.25">
      <c r="A81" s="4" t="s">
        <v>144</v>
      </c>
      <c r="B81" s="5" t="s">
        <v>145</v>
      </c>
      <c r="C81" s="138"/>
      <c r="D81" s="139"/>
      <c r="E81" s="139"/>
      <c r="F81" s="140"/>
      <c r="G81" s="170"/>
      <c r="H81" s="45"/>
      <c r="I81" s="45"/>
      <c r="J81" s="147"/>
      <c r="K81" s="147"/>
      <c r="L81" s="147"/>
      <c r="M81" s="161"/>
    </row>
    <row r="82" spans="1:13" ht="16.5" thickBot="1" x14ac:dyDescent="0.3">
      <c r="A82" s="47" t="s">
        <v>146</v>
      </c>
      <c r="B82" s="6"/>
      <c r="C82" s="134"/>
      <c r="D82" s="134"/>
      <c r="E82" s="134"/>
      <c r="F82" s="134"/>
      <c r="G82" s="6"/>
      <c r="H82" s="53"/>
      <c r="I82" s="53"/>
      <c r="J82" s="63"/>
      <c r="K82" s="63"/>
      <c r="L82" s="63"/>
      <c r="M82" s="54"/>
    </row>
    <row r="83" spans="1:13" x14ac:dyDescent="0.25">
      <c r="A83" s="4" t="s">
        <v>147</v>
      </c>
      <c r="B83" s="5" t="s">
        <v>148</v>
      </c>
      <c r="C83" s="138"/>
      <c r="D83" s="139"/>
      <c r="E83" s="139"/>
      <c r="F83" s="140"/>
      <c r="G83" s="169"/>
      <c r="H83" s="44"/>
      <c r="I83" s="44"/>
      <c r="J83" s="146">
        <v>5</v>
      </c>
      <c r="K83" s="146">
        <v>3</v>
      </c>
      <c r="L83" s="146">
        <f>J83*K83</f>
        <v>15</v>
      </c>
      <c r="M83" s="160"/>
    </row>
    <row r="84" spans="1:13" x14ac:dyDescent="0.25">
      <c r="A84" s="4" t="s">
        <v>149</v>
      </c>
      <c r="B84" s="5" t="s">
        <v>150</v>
      </c>
      <c r="C84" s="138"/>
      <c r="D84" s="139"/>
      <c r="E84" s="139"/>
      <c r="F84" s="140"/>
      <c r="G84" s="170"/>
      <c r="H84" s="45"/>
      <c r="I84" s="45"/>
      <c r="J84" s="147"/>
      <c r="K84" s="147"/>
      <c r="L84" s="147"/>
      <c r="M84" s="161"/>
    </row>
    <row r="85" spans="1:13" x14ac:dyDescent="0.25">
      <c r="A85" s="4" t="s">
        <v>151</v>
      </c>
      <c r="B85" s="5" t="s">
        <v>152</v>
      </c>
      <c r="C85" s="138"/>
      <c r="D85" s="139"/>
      <c r="E85" s="139"/>
      <c r="F85" s="140"/>
      <c r="G85" s="170"/>
      <c r="H85" s="45"/>
      <c r="I85" s="45"/>
      <c r="J85" s="147"/>
      <c r="K85" s="147"/>
      <c r="L85" s="147"/>
      <c r="M85" s="161"/>
    </row>
    <row r="86" spans="1:13" x14ac:dyDescent="0.25">
      <c r="A86" s="4" t="s">
        <v>153</v>
      </c>
      <c r="B86" s="5" t="s">
        <v>154</v>
      </c>
      <c r="C86" s="138"/>
      <c r="D86" s="139"/>
      <c r="E86" s="139"/>
      <c r="F86" s="140"/>
      <c r="G86" s="170"/>
      <c r="H86" s="45"/>
      <c r="I86" s="45"/>
      <c r="J86" s="147"/>
      <c r="K86" s="147"/>
      <c r="L86" s="147"/>
      <c r="M86" s="161"/>
    </row>
    <row r="87" spans="1:13" x14ac:dyDescent="0.25">
      <c r="A87" s="4" t="s">
        <v>155</v>
      </c>
      <c r="B87" s="5" t="s">
        <v>156</v>
      </c>
      <c r="C87" s="138"/>
      <c r="D87" s="139"/>
      <c r="E87" s="139"/>
      <c r="F87" s="140"/>
      <c r="G87" s="170"/>
      <c r="H87" s="45"/>
      <c r="I87" s="45"/>
      <c r="J87" s="147"/>
      <c r="K87" s="147"/>
      <c r="L87" s="147"/>
      <c r="M87" s="161"/>
    </row>
    <row r="88" spans="1:13" x14ac:dyDescent="0.25">
      <c r="A88" s="4" t="s">
        <v>157</v>
      </c>
      <c r="B88" s="5" t="s">
        <v>158</v>
      </c>
      <c r="C88" s="138"/>
      <c r="D88" s="139"/>
      <c r="E88" s="139"/>
      <c r="F88" s="140"/>
      <c r="G88" s="170"/>
      <c r="H88" s="45"/>
      <c r="I88" s="45"/>
      <c r="J88" s="147"/>
      <c r="K88" s="147"/>
      <c r="L88" s="147"/>
      <c r="M88" s="161"/>
    </row>
    <row r="89" spans="1:13" x14ac:dyDescent="0.25">
      <c r="A89" s="4" t="s">
        <v>159</v>
      </c>
      <c r="B89" s="5" t="s">
        <v>160</v>
      </c>
      <c r="C89" s="138"/>
      <c r="D89" s="139"/>
      <c r="E89" s="139"/>
      <c r="F89" s="140"/>
      <c r="G89" s="170"/>
      <c r="H89" s="45"/>
      <c r="I89" s="45"/>
      <c r="J89" s="147"/>
      <c r="K89" s="147"/>
      <c r="L89" s="147"/>
      <c r="M89" s="161"/>
    </row>
    <row r="90" spans="1:13" x14ac:dyDescent="0.25">
      <c r="A90" s="4" t="s">
        <v>161</v>
      </c>
      <c r="B90" s="5" t="s">
        <v>162</v>
      </c>
      <c r="C90" s="138"/>
      <c r="D90" s="139"/>
      <c r="E90" s="139"/>
      <c r="F90" s="140"/>
      <c r="G90" s="170"/>
      <c r="H90" s="45"/>
      <c r="I90" s="45"/>
      <c r="J90" s="147"/>
      <c r="K90" s="147"/>
      <c r="L90" s="147"/>
      <c r="M90" s="161"/>
    </row>
    <row r="91" spans="1:13" x14ac:dyDescent="0.25">
      <c r="A91" s="4" t="s">
        <v>163</v>
      </c>
      <c r="B91" s="5" t="s">
        <v>164</v>
      </c>
      <c r="C91" s="138"/>
      <c r="D91" s="139"/>
      <c r="E91" s="139"/>
      <c r="F91" s="140"/>
      <c r="G91" s="170"/>
      <c r="H91" s="45"/>
      <c r="I91" s="45"/>
      <c r="J91" s="147"/>
      <c r="K91" s="147"/>
      <c r="L91" s="147"/>
      <c r="M91" s="161"/>
    </row>
    <row r="92" spans="1:13" ht="16.5" thickBot="1" x14ac:dyDescent="0.3">
      <c r="A92" s="47" t="s">
        <v>165</v>
      </c>
      <c r="B92" s="6"/>
      <c r="C92" s="134"/>
      <c r="D92" s="134"/>
      <c r="E92" s="134"/>
      <c r="F92" s="134"/>
      <c r="G92" s="6"/>
      <c r="H92" s="53"/>
      <c r="I92" s="53"/>
      <c r="J92" s="63"/>
      <c r="K92" s="63"/>
      <c r="L92" s="63"/>
      <c r="M92" s="54"/>
    </row>
    <row r="93" spans="1:13" x14ac:dyDescent="0.25">
      <c r="A93" s="4" t="s">
        <v>166</v>
      </c>
      <c r="B93" s="5" t="s">
        <v>167</v>
      </c>
      <c r="C93" s="138"/>
      <c r="D93" s="139"/>
      <c r="E93" s="139"/>
      <c r="F93" s="140"/>
      <c r="G93" s="169"/>
      <c r="H93" s="44"/>
      <c r="I93" s="44"/>
      <c r="J93" s="146">
        <v>5</v>
      </c>
      <c r="K93" s="146">
        <v>3</v>
      </c>
      <c r="L93" s="146">
        <f>J93*K93</f>
        <v>15</v>
      </c>
      <c r="M93" s="160"/>
    </row>
    <row r="94" spans="1:13" x14ac:dyDescent="0.25">
      <c r="A94" s="4" t="s">
        <v>168</v>
      </c>
      <c r="B94" s="5" t="s">
        <v>169</v>
      </c>
      <c r="C94" s="138"/>
      <c r="D94" s="139"/>
      <c r="E94" s="139"/>
      <c r="F94" s="140"/>
      <c r="G94" s="170"/>
      <c r="H94" s="45"/>
      <c r="I94" s="45"/>
      <c r="J94" s="147"/>
      <c r="K94" s="147"/>
      <c r="L94" s="147"/>
      <c r="M94" s="161"/>
    </row>
    <row r="95" spans="1:13" x14ac:dyDescent="0.25">
      <c r="A95" s="4" t="s">
        <v>170</v>
      </c>
      <c r="B95" s="5" t="s">
        <v>171</v>
      </c>
      <c r="C95" s="138"/>
      <c r="D95" s="139"/>
      <c r="E95" s="139"/>
      <c r="F95" s="140"/>
      <c r="G95" s="170"/>
      <c r="H95" s="45"/>
      <c r="I95" s="45"/>
      <c r="J95" s="147"/>
      <c r="K95" s="147"/>
      <c r="L95" s="147"/>
      <c r="M95" s="161"/>
    </row>
    <row r="96" spans="1:13" x14ac:dyDescent="0.25">
      <c r="A96" s="4" t="s">
        <v>172</v>
      </c>
      <c r="B96" s="5" t="s">
        <v>173</v>
      </c>
      <c r="C96" s="138"/>
      <c r="D96" s="139"/>
      <c r="E96" s="139"/>
      <c r="F96" s="140"/>
      <c r="G96" s="170"/>
      <c r="H96" s="45"/>
      <c r="I96" s="45"/>
      <c r="J96" s="147"/>
      <c r="K96" s="147"/>
      <c r="L96" s="147"/>
      <c r="M96" s="161"/>
    </row>
    <row r="97" spans="1:13" x14ac:dyDescent="0.25">
      <c r="A97" s="4" t="s">
        <v>174</v>
      </c>
      <c r="B97" s="5" t="s">
        <v>175</v>
      </c>
      <c r="C97" s="138"/>
      <c r="D97" s="139"/>
      <c r="E97" s="139"/>
      <c r="F97" s="140"/>
      <c r="G97" s="170"/>
      <c r="H97" s="45"/>
      <c r="I97" s="45"/>
      <c r="J97" s="147"/>
      <c r="K97" s="147"/>
      <c r="L97" s="147"/>
      <c r="M97" s="161"/>
    </row>
    <row r="98" spans="1:13" x14ac:dyDescent="0.25">
      <c r="A98" s="62" t="s">
        <v>176</v>
      </c>
      <c r="B98" s="60"/>
      <c r="C98" s="135"/>
      <c r="D98" s="135"/>
      <c r="E98" s="135"/>
      <c r="F98" s="135"/>
      <c r="G98" s="60"/>
      <c r="H98" s="77"/>
      <c r="I98" s="77"/>
      <c r="J98" s="89"/>
      <c r="K98" s="89"/>
      <c r="L98" s="89"/>
      <c r="M98" s="78"/>
    </row>
    <row r="99" spans="1:13" ht="16.5" thickBot="1" x14ac:dyDescent="0.3">
      <c r="A99" s="47" t="s">
        <v>177</v>
      </c>
      <c r="B99" s="6"/>
      <c r="C99" s="134"/>
      <c r="D99" s="134"/>
      <c r="E99" s="134"/>
      <c r="F99" s="134"/>
      <c r="G99" s="6"/>
      <c r="H99" s="34"/>
      <c r="I99" s="34"/>
      <c r="J99" s="33"/>
      <c r="K99" s="33"/>
      <c r="L99" s="33"/>
      <c r="M99" s="51"/>
    </row>
    <row r="100" spans="1:13" x14ac:dyDescent="0.25">
      <c r="A100" s="4" t="s">
        <v>178</v>
      </c>
      <c r="B100" s="5" t="s">
        <v>179</v>
      </c>
      <c r="C100" s="138"/>
      <c r="D100" s="139"/>
      <c r="E100" s="139"/>
      <c r="F100" s="140"/>
      <c r="G100" s="169"/>
      <c r="H100" s="44"/>
      <c r="I100" s="44"/>
      <c r="J100" s="146">
        <v>5</v>
      </c>
      <c r="K100" s="146">
        <v>3</v>
      </c>
      <c r="L100" s="146">
        <f>J100*K100</f>
        <v>15</v>
      </c>
      <c r="M100" s="160"/>
    </row>
    <row r="101" spans="1:13" x14ac:dyDescent="0.25">
      <c r="A101" s="4" t="s">
        <v>180</v>
      </c>
      <c r="B101" s="5" t="s">
        <v>181</v>
      </c>
      <c r="C101" s="138"/>
      <c r="D101" s="139"/>
      <c r="E101" s="139"/>
      <c r="F101" s="140"/>
      <c r="G101" s="170"/>
      <c r="H101" s="45"/>
      <c r="I101" s="45"/>
      <c r="J101" s="147"/>
      <c r="K101" s="147"/>
      <c r="L101" s="147"/>
      <c r="M101" s="161"/>
    </row>
    <row r="102" spans="1:13" x14ac:dyDescent="0.25">
      <c r="A102" s="4" t="s">
        <v>182</v>
      </c>
      <c r="B102" s="5" t="s">
        <v>183</v>
      </c>
      <c r="C102" s="138"/>
      <c r="D102" s="139"/>
      <c r="E102" s="139"/>
      <c r="F102" s="140"/>
      <c r="G102" s="170"/>
      <c r="H102" s="45"/>
      <c r="I102" s="45"/>
      <c r="J102" s="147"/>
      <c r="K102" s="147"/>
      <c r="L102" s="147"/>
      <c r="M102" s="161"/>
    </row>
    <row r="103" spans="1:13" ht="16.5" thickBot="1" x14ac:dyDescent="0.3">
      <c r="A103" s="47" t="s">
        <v>184</v>
      </c>
      <c r="B103" s="6"/>
      <c r="C103" s="134"/>
      <c r="D103" s="134"/>
      <c r="E103" s="134"/>
      <c r="F103" s="134"/>
      <c r="G103" s="6"/>
      <c r="H103" s="53"/>
      <c r="I103" s="53"/>
      <c r="J103" s="63"/>
      <c r="K103" s="63"/>
      <c r="L103" s="63"/>
      <c r="M103" s="54"/>
    </row>
    <row r="104" spans="1:13" x14ac:dyDescent="0.25">
      <c r="A104" s="4" t="s">
        <v>185</v>
      </c>
      <c r="B104" s="5" t="s">
        <v>186</v>
      </c>
      <c r="C104" s="138"/>
      <c r="D104" s="139"/>
      <c r="E104" s="139"/>
      <c r="F104" s="140"/>
      <c r="G104" s="169"/>
      <c r="H104" s="44"/>
      <c r="I104" s="44"/>
      <c r="J104" s="146">
        <v>5</v>
      </c>
      <c r="K104" s="146">
        <v>3</v>
      </c>
      <c r="L104" s="164">
        <f>J104*K104</f>
        <v>15</v>
      </c>
      <c r="M104" s="160"/>
    </row>
    <row r="105" spans="1:13" x14ac:dyDescent="0.25">
      <c r="A105" s="4" t="s">
        <v>187</v>
      </c>
      <c r="B105" s="5" t="s">
        <v>188</v>
      </c>
      <c r="C105" s="138"/>
      <c r="D105" s="139"/>
      <c r="E105" s="139"/>
      <c r="F105" s="140"/>
      <c r="G105" s="170"/>
      <c r="H105" s="45"/>
      <c r="I105" s="45"/>
      <c r="J105" s="147"/>
      <c r="K105" s="147"/>
      <c r="L105" s="165"/>
      <c r="M105" s="161"/>
    </row>
    <row r="106" spans="1:13" x14ac:dyDescent="0.25">
      <c r="A106" s="4" t="s">
        <v>189</v>
      </c>
      <c r="B106" s="5" t="s">
        <v>190</v>
      </c>
      <c r="C106" s="138"/>
      <c r="D106" s="139"/>
      <c r="E106" s="139"/>
      <c r="F106" s="140"/>
      <c r="G106" s="170"/>
      <c r="H106" s="45"/>
      <c r="I106" s="45"/>
      <c r="J106" s="147"/>
      <c r="K106" s="147"/>
      <c r="L106" s="165"/>
      <c r="M106" s="161"/>
    </row>
    <row r="107" spans="1:13" x14ac:dyDescent="0.25">
      <c r="A107" s="4" t="s">
        <v>191</v>
      </c>
      <c r="B107" s="5" t="s">
        <v>192</v>
      </c>
      <c r="C107" s="138"/>
      <c r="D107" s="139"/>
      <c r="E107" s="139"/>
      <c r="F107" s="140"/>
      <c r="G107" s="170"/>
      <c r="H107" s="45"/>
      <c r="I107" s="45"/>
      <c r="J107" s="147"/>
      <c r="K107" s="147"/>
      <c r="L107" s="165"/>
      <c r="M107" s="161"/>
    </row>
    <row r="108" spans="1:13" x14ac:dyDescent="0.25">
      <c r="A108" s="4" t="s">
        <v>193</v>
      </c>
      <c r="B108" s="5" t="s">
        <v>194</v>
      </c>
      <c r="C108" s="138"/>
      <c r="D108" s="139"/>
      <c r="E108" s="139"/>
      <c r="F108" s="140"/>
      <c r="G108" s="170"/>
      <c r="H108" s="122"/>
      <c r="I108" s="122"/>
      <c r="J108" s="147"/>
      <c r="K108" s="147"/>
      <c r="L108" s="165"/>
      <c r="M108" s="161"/>
    </row>
    <row r="109" spans="1:13" x14ac:dyDescent="0.25">
      <c r="A109" s="4" t="s">
        <v>195</v>
      </c>
      <c r="B109" s="5" t="s">
        <v>196</v>
      </c>
      <c r="C109" s="138"/>
      <c r="D109" s="139"/>
      <c r="E109" s="139"/>
      <c r="F109" s="140"/>
      <c r="G109" s="170"/>
      <c r="H109" s="122"/>
      <c r="I109" s="122"/>
      <c r="J109" s="147"/>
      <c r="K109" s="147"/>
      <c r="L109" s="165"/>
      <c r="M109" s="161"/>
    </row>
    <row r="110" spans="1:13" ht="16.5" thickBot="1" x14ac:dyDescent="0.3">
      <c r="A110" s="4" t="s">
        <v>197</v>
      </c>
      <c r="B110" s="5" t="s">
        <v>198</v>
      </c>
      <c r="C110" s="138"/>
      <c r="D110" s="139"/>
      <c r="E110" s="139"/>
      <c r="F110" s="140"/>
      <c r="G110" s="171"/>
      <c r="H110" s="46"/>
      <c r="I110" s="46"/>
      <c r="J110" s="150"/>
      <c r="K110" s="150"/>
      <c r="L110" s="174"/>
      <c r="M110" s="168"/>
    </row>
    <row r="111" spans="1:13" ht="16.5" thickBot="1" x14ac:dyDescent="0.3">
      <c r="A111" s="47" t="s">
        <v>199</v>
      </c>
      <c r="B111" s="6"/>
      <c r="C111" s="134"/>
      <c r="D111" s="134"/>
      <c r="E111" s="134"/>
      <c r="F111" s="134"/>
      <c r="G111" s="6"/>
      <c r="H111" s="53"/>
      <c r="I111" s="53"/>
      <c r="J111" s="63"/>
      <c r="K111" s="63"/>
      <c r="L111" s="63"/>
      <c r="M111" s="54"/>
    </row>
    <row r="112" spans="1:13" x14ac:dyDescent="0.25">
      <c r="A112" s="4" t="s">
        <v>200</v>
      </c>
      <c r="B112" s="5" t="s">
        <v>201</v>
      </c>
      <c r="C112" s="138"/>
      <c r="D112" s="139"/>
      <c r="E112" s="139"/>
      <c r="F112" s="140"/>
      <c r="G112" s="169"/>
      <c r="H112" s="44"/>
      <c r="I112" s="44"/>
      <c r="J112" s="146">
        <v>5</v>
      </c>
      <c r="K112" s="146">
        <v>3</v>
      </c>
      <c r="L112" s="146">
        <f>J112*K112</f>
        <v>15</v>
      </c>
      <c r="M112" s="160"/>
    </row>
    <row r="113" spans="1:13" x14ac:dyDescent="0.25">
      <c r="A113" s="4" t="s">
        <v>202</v>
      </c>
      <c r="B113" s="5" t="s">
        <v>203</v>
      </c>
      <c r="C113" s="138"/>
      <c r="D113" s="139"/>
      <c r="E113" s="139"/>
      <c r="F113" s="140"/>
      <c r="G113" s="170"/>
      <c r="H113" s="121"/>
      <c r="I113" s="121"/>
      <c r="J113" s="147"/>
      <c r="K113" s="147"/>
      <c r="L113" s="147"/>
      <c r="M113" s="161"/>
    </row>
    <row r="114" spans="1:13" x14ac:dyDescent="0.25">
      <c r="A114" s="4" t="s">
        <v>204</v>
      </c>
      <c r="B114" s="5" t="s">
        <v>205</v>
      </c>
      <c r="C114" s="138"/>
      <c r="D114" s="139"/>
      <c r="E114" s="139"/>
      <c r="F114" s="140"/>
      <c r="G114" s="170"/>
      <c r="H114" s="121"/>
      <c r="I114" s="121"/>
      <c r="J114" s="147"/>
      <c r="K114" s="147"/>
      <c r="L114" s="147"/>
      <c r="M114" s="161"/>
    </row>
    <row r="115" spans="1:13" x14ac:dyDescent="0.25">
      <c r="A115" s="4" t="s">
        <v>206</v>
      </c>
      <c r="B115" s="5" t="s">
        <v>207</v>
      </c>
      <c r="C115" s="138"/>
      <c r="D115" s="139"/>
      <c r="E115" s="139"/>
      <c r="F115" s="140"/>
      <c r="G115" s="170"/>
      <c r="H115" s="121"/>
      <c r="I115" s="121"/>
      <c r="J115" s="147"/>
      <c r="K115" s="147"/>
      <c r="L115" s="147"/>
      <c r="M115" s="161"/>
    </row>
    <row r="116" spans="1:13" x14ac:dyDescent="0.25">
      <c r="A116" s="4" t="s">
        <v>208</v>
      </c>
      <c r="B116" s="5" t="s">
        <v>209</v>
      </c>
      <c r="C116" s="138"/>
      <c r="D116" s="139"/>
      <c r="E116" s="139"/>
      <c r="F116" s="140"/>
      <c r="G116" s="170"/>
      <c r="H116" s="121"/>
      <c r="I116" s="121"/>
      <c r="J116" s="147"/>
      <c r="K116" s="147"/>
      <c r="L116" s="147"/>
      <c r="M116" s="161"/>
    </row>
    <row r="117" spans="1:13" x14ac:dyDescent="0.25">
      <c r="A117" s="4" t="s">
        <v>210</v>
      </c>
      <c r="B117" s="5" t="s">
        <v>211</v>
      </c>
      <c r="C117" s="138"/>
      <c r="D117" s="139"/>
      <c r="E117" s="139"/>
      <c r="F117" s="140"/>
      <c r="G117" s="170"/>
      <c r="H117" s="45"/>
      <c r="I117" s="45"/>
      <c r="J117" s="147"/>
      <c r="K117" s="147"/>
      <c r="L117" s="147"/>
      <c r="M117" s="161"/>
    </row>
    <row r="118" spans="1:13" x14ac:dyDescent="0.25">
      <c r="A118" s="4" t="s">
        <v>212</v>
      </c>
      <c r="B118" s="5" t="s">
        <v>213</v>
      </c>
      <c r="C118" s="138"/>
      <c r="D118" s="139"/>
      <c r="E118" s="139"/>
      <c r="F118" s="140"/>
      <c r="G118" s="170"/>
      <c r="H118" s="122"/>
      <c r="I118" s="122"/>
      <c r="J118" s="147"/>
      <c r="K118" s="147"/>
      <c r="L118" s="147"/>
      <c r="M118" s="161"/>
    </row>
    <row r="119" spans="1:13" ht="16.5" thickBot="1" x14ac:dyDescent="0.3">
      <c r="A119" s="4" t="s">
        <v>214</v>
      </c>
      <c r="B119" s="5" t="s">
        <v>215</v>
      </c>
      <c r="C119" s="138"/>
      <c r="D119" s="139"/>
      <c r="E119" s="139"/>
      <c r="F119" s="140"/>
      <c r="G119" s="171"/>
      <c r="H119" s="46"/>
      <c r="I119" s="46"/>
      <c r="J119" s="150"/>
      <c r="K119" s="150"/>
      <c r="L119" s="150"/>
      <c r="M119" s="168"/>
    </row>
    <row r="120" spans="1:13" ht="16.5" thickBot="1" x14ac:dyDescent="0.3">
      <c r="A120" s="47" t="s">
        <v>216</v>
      </c>
      <c r="B120" s="6"/>
      <c r="C120" s="134"/>
      <c r="D120" s="134"/>
      <c r="E120" s="134"/>
      <c r="F120" s="134"/>
      <c r="G120" s="6"/>
      <c r="H120" s="53"/>
      <c r="I120" s="53"/>
      <c r="J120" s="63"/>
      <c r="K120" s="63"/>
      <c r="L120" s="63"/>
      <c r="M120" s="54"/>
    </row>
    <row r="121" spans="1:13" x14ac:dyDescent="0.25">
      <c r="A121" s="4" t="s">
        <v>217</v>
      </c>
      <c r="B121" s="5" t="s">
        <v>218</v>
      </c>
      <c r="C121" s="138"/>
      <c r="D121" s="139"/>
      <c r="E121" s="139"/>
      <c r="F121" s="140"/>
      <c r="G121" s="28"/>
      <c r="H121" s="44"/>
      <c r="I121" s="44"/>
      <c r="J121" s="146">
        <v>5</v>
      </c>
      <c r="K121" s="146">
        <v>3</v>
      </c>
      <c r="L121" s="146">
        <f>J121*K121</f>
        <v>15</v>
      </c>
      <c r="M121" s="160"/>
    </row>
    <row r="122" spans="1:13" x14ac:dyDescent="0.25">
      <c r="A122" s="4" t="s">
        <v>219</v>
      </c>
      <c r="B122" s="5" t="s">
        <v>220</v>
      </c>
      <c r="C122" s="138"/>
      <c r="D122" s="139"/>
      <c r="E122" s="139"/>
      <c r="F122" s="140"/>
      <c r="G122" s="28"/>
      <c r="H122" s="123"/>
      <c r="I122" s="123"/>
      <c r="J122" s="147"/>
      <c r="K122" s="147"/>
      <c r="L122" s="147"/>
      <c r="M122" s="161"/>
    </row>
    <row r="123" spans="1:13" x14ac:dyDescent="0.25">
      <c r="A123" s="4" t="s">
        <v>221</v>
      </c>
      <c r="B123" s="5" t="s">
        <v>222</v>
      </c>
      <c r="C123" s="138"/>
      <c r="D123" s="139"/>
      <c r="E123" s="139"/>
      <c r="F123" s="140"/>
      <c r="G123" s="28"/>
      <c r="H123" s="123"/>
      <c r="I123" s="123"/>
      <c r="J123" s="147"/>
      <c r="K123" s="147"/>
      <c r="L123" s="147"/>
      <c r="M123" s="161"/>
    </row>
    <row r="124" spans="1:13" x14ac:dyDescent="0.25">
      <c r="A124" s="4" t="s">
        <v>223</v>
      </c>
      <c r="B124" s="5" t="s">
        <v>224</v>
      </c>
      <c r="C124" s="138"/>
      <c r="D124" s="139"/>
      <c r="E124" s="139"/>
      <c r="F124" s="140"/>
      <c r="G124" s="28"/>
      <c r="H124" s="123"/>
      <c r="I124" s="123"/>
      <c r="J124" s="147"/>
      <c r="K124" s="147"/>
      <c r="L124" s="147"/>
      <c r="M124" s="161"/>
    </row>
    <row r="125" spans="1:13" x14ac:dyDescent="0.25">
      <c r="A125" s="4" t="s">
        <v>225</v>
      </c>
      <c r="B125" s="5" t="s">
        <v>226</v>
      </c>
      <c r="C125" s="138"/>
      <c r="D125" s="139"/>
      <c r="E125" s="139"/>
      <c r="F125" s="140"/>
      <c r="G125" s="28"/>
      <c r="H125" s="123"/>
      <c r="I125" s="123"/>
      <c r="J125" s="147"/>
      <c r="K125" s="147"/>
      <c r="L125" s="147"/>
      <c r="M125" s="161"/>
    </row>
    <row r="126" spans="1:13" x14ac:dyDescent="0.25">
      <c r="A126" s="4" t="s">
        <v>227</v>
      </c>
      <c r="B126" s="5" t="s">
        <v>228</v>
      </c>
      <c r="C126" s="138"/>
      <c r="D126" s="139"/>
      <c r="E126" s="139"/>
      <c r="F126" s="140"/>
      <c r="G126" s="28"/>
      <c r="H126" s="123"/>
      <c r="I126" s="123"/>
      <c r="J126" s="147"/>
      <c r="K126" s="147"/>
      <c r="L126" s="147"/>
      <c r="M126" s="161"/>
    </row>
    <row r="127" spans="1:13" x14ac:dyDescent="0.25">
      <c r="A127" s="4" t="s">
        <v>229</v>
      </c>
      <c r="B127" s="5" t="s">
        <v>230</v>
      </c>
      <c r="C127" s="138"/>
      <c r="D127" s="139"/>
      <c r="E127" s="139"/>
      <c r="F127" s="140"/>
      <c r="G127" s="28"/>
      <c r="H127" s="123"/>
      <c r="I127" s="123"/>
      <c r="J127" s="147"/>
      <c r="K127" s="147"/>
      <c r="L127" s="147"/>
      <c r="M127" s="161"/>
    </row>
    <row r="128" spans="1:13" x14ac:dyDescent="0.25">
      <c r="A128" s="4" t="s">
        <v>231</v>
      </c>
      <c r="B128" s="5" t="s">
        <v>232</v>
      </c>
      <c r="C128" s="138"/>
      <c r="D128" s="139"/>
      <c r="E128" s="139"/>
      <c r="F128" s="140"/>
      <c r="G128" s="28"/>
      <c r="H128" s="123"/>
      <c r="I128" s="123"/>
      <c r="J128" s="147"/>
      <c r="K128" s="147"/>
      <c r="L128" s="147"/>
      <c r="M128" s="161"/>
    </row>
    <row r="129" spans="1:13" x14ac:dyDescent="0.25">
      <c r="A129" s="62" t="s">
        <v>233</v>
      </c>
      <c r="B129" s="60"/>
      <c r="C129" s="135"/>
      <c r="D129" s="135"/>
      <c r="E129" s="135"/>
      <c r="F129" s="135"/>
      <c r="G129" s="60"/>
      <c r="H129" s="77"/>
      <c r="I129" s="77"/>
      <c r="J129" s="89"/>
      <c r="K129" s="89"/>
      <c r="L129" s="89"/>
      <c r="M129" s="78"/>
    </row>
    <row r="130" spans="1:13" ht="16.5" thickBot="1" x14ac:dyDescent="0.3">
      <c r="A130" s="47" t="s">
        <v>234</v>
      </c>
      <c r="B130" s="6"/>
      <c r="C130" s="134"/>
      <c r="D130" s="134"/>
      <c r="E130" s="134"/>
      <c r="F130" s="134"/>
      <c r="G130" s="6"/>
      <c r="H130" s="34"/>
      <c r="I130" s="34"/>
      <c r="J130" s="33"/>
      <c r="K130" s="33"/>
      <c r="L130" s="33"/>
      <c r="M130" s="51"/>
    </row>
    <row r="131" spans="1:13" x14ac:dyDescent="0.25">
      <c r="A131" s="4" t="s">
        <v>235</v>
      </c>
      <c r="B131" s="5" t="s">
        <v>236</v>
      </c>
      <c r="C131" s="138"/>
      <c r="D131" s="139"/>
      <c r="E131" s="139"/>
      <c r="F131" s="140"/>
      <c r="G131" s="28"/>
      <c r="H131" s="44"/>
      <c r="I131" s="44"/>
      <c r="J131" s="146">
        <v>5</v>
      </c>
      <c r="K131" s="146">
        <v>3</v>
      </c>
      <c r="L131" s="172">
        <f>J131*K131</f>
        <v>15</v>
      </c>
      <c r="M131" s="160"/>
    </row>
    <row r="132" spans="1:13" x14ac:dyDescent="0.25">
      <c r="A132" s="4" t="s">
        <v>237</v>
      </c>
      <c r="B132" s="5" t="s">
        <v>238</v>
      </c>
      <c r="C132" s="138"/>
      <c r="D132" s="139"/>
      <c r="E132" s="139"/>
      <c r="F132" s="140"/>
      <c r="G132" s="28"/>
      <c r="H132" s="45"/>
      <c r="I132" s="45"/>
      <c r="J132" s="147"/>
      <c r="K132" s="147"/>
      <c r="L132" s="173"/>
      <c r="M132" s="161"/>
    </row>
    <row r="133" spans="1:13" x14ac:dyDescent="0.25">
      <c r="A133" s="4" t="s">
        <v>239</v>
      </c>
      <c r="B133" s="5" t="s">
        <v>240</v>
      </c>
      <c r="C133" s="138"/>
      <c r="D133" s="139"/>
      <c r="E133" s="139"/>
      <c r="F133" s="140"/>
      <c r="G133" s="28"/>
      <c r="H133" s="45"/>
      <c r="I133" s="45"/>
      <c r="J133" s="147"/>
      <c r="K133" s="147"/>
      <c r="L133" s="173"/>
      <c r="M133" s="161"/>
    </row>
    <row r="134" spans="1:13" x14ac:dyDescent="0.25">
      <c r="A134" s="4" t="s">
        <v>241</v>
      </c>
      <c r="B134" s="5" t="s">
        <v>242</v>
      </c>
      <c r="C134" s="138"/>
      <c r="D134" s="139"/>
      <c r="E134" s="139"/>
      <c r="F134" s="140"/>
      <c r="G134" s="28"/>
      <c r="H134" s="45"/>
      <c r="I134" s="45"/>
      <c r="J134" s="147"/>
      <c r="K134" s="147"/>
      <c r="L134" s="173"/>
      <c r="M134" s="161"/>
    </row>
    <row r="135" spans="1:13" x14ac:dyDescent="0.25">
      <c r="A135" s="4" t="s">
        <v>243</v>
      </c>
      <c r="B135" s="5" t="s">
        <v>244</v>
      </c>
      <c r="C135" s="138"/>
      <c r="D135" s="139"/>
      <c r="E135" s="139"/>
      <c r="F135" s="140"/>
      <c r="G135" s="28"/>
      <c r="H135" s="45"/>
      <c r="I135" s="45"/>
      <c r="J135" s="147"/>
      <c r="K135" s="147"/>
      <c r="L135" s="173"/>
      <c r="M135" s="161"/>
    </row>
    <row r="136" spans="1:13" x14ac:dyDescent="0.25">
      <c r="A136" s="4" t="s">
        <v>245</v>
      </c>
      <c r="B136" s="5" t="s">
        <v>246</v>
      </c>
      <c r="C136" s="138"/>
      <c r="D136" s="139"/>
      <c r="E136" s="139"/>
      <c r="F136" s="140"/>
      <c r="G136" s="28"/>
      <c r="H136" s="45"/>
      <c r="I136" s="45"/>
      <c r="J136" s="147"/>
      <c r="K136" s="147"/>
      <c r="L136" s="173"/>
      <c r="M136" s="161"/>
    </row>
    <row r="137" spans="1:13" x14ac:dyDescent="0.25">
      <c r="A137" s="4" t="s">
        <v>247</v>
      </c>
      <c r="B137" s="5" t="s">
        <v>248</v>
      </c>
      <c r="C137" s="138"/>
      <c r="D137" s="139"/>
      <c r="E137" s="139"/>
      <c r="F137" s="140"/>
      <c r="G137" s="28"/>
      <c r="H137" s="45"/>
      <c r="I137" s="45"/>
      <c r="J137" s="147"/>
      <c r="K137" s="147"/>
      <c r="L137" s="173"/>
      <c r="M137" s="161"/>
    </row>
    <row r="138" spans="1:13" x14ac:dyDescent="0.25">
      <c r="A138" s="59" t="s">
        <v>249</v>
      </c>
      <c r="B138" s="59"/>
      <c r="C138" s="136"/>
      <c r="D138" s="136"/>
      <c r="E138" s="136"/>
      <c r="F138" s="136"/>
      <c r="G138" s="59"/>
      <c r="H138" s="81"/>
      <c r="I138" s="81"/>
      <c r="J138" s="90"/>
      <c r="K138" s="90"/>
      <c r="L138" s="90"/>
      <c r="M138" s="82"/>
    </row>
    <row r="139" spans="1:13" ht="16.5" thickBot="1" x14ac:dyDescent="0.3">
      <c r="A139" s="47" t="s">
        <v>250</v>
      </c>
      <c r="B139" s="6"/>
      <c r="C139" s="134"/>
      <c r="D139" s="134"/>
      <c r="E139" s="134"/>
      <c r="F139" s="134"/>
      <c r="G139" s="6"/>
      <c r="H139" s="34"/>
      <c r="I139" s="34"/>
      <c r="J139" s="33"/>
      <c r="K139" s="33"/>
      <c r="L139" s="33"/>
      <c r="M139" s="51"/>
    </row>
    <row r="140" spans="1:13" x14ac:dyDescent="0.25">
      <c r="A140" s="4" t="s">
        <v>251</v>
      </c>
      <c r="B140" s="5" t="s">
        <v>252</v>
      </c>
      <c r="C140" s="138"/>
      <c r="D140" s="139"/>
      <c r="E140" s="139"/>
      <c r="F140" s="140"/>
      <c r="G140" s="28"/>
      <c r="H140" s="44"/>
      <c r="I140" s="44"/>
      <c r="J140" s="146">
        <v>5</v>
      </c>
      <c r="K140" s="146">
        <v>3</v>
      </c>
      <c r="L140" s="146">
        <f>J140*K140</f>
        <v>15</v>
      </c>
      <c r="M140" s="160"/>
    </row>
    <row r="141" spans="1:13" x14ac:dyDescent="0.25">
      <c r="A141" s="4" t="s">
        <v>253</v>
      </c>
      <c r="B141" s="5" t="s">
        <v>254</v>
      </c>
      <c r="C141" s="138"/>
      <c r="D141" s="139"/>
      <c r="E141" s="139"/>
      <c r="F141" s="140"/>
      <c r="G141" s="28"/>
      <c r="H141" s="45"/>
      <c r="I141" s="45"/>
      <c r="J141" s="147"/>
      <c r="K141" s="147"/>
      <c r="L141" s="147"/>
      <c r="M141" s="161"/>
    </row>
    <row r="142" spans="1:13" ht="16.5" thickBot="1" x14ac:dyDescent="0.3">
      <c r="A142" s="47" t="s">
        <v>255</v>
      </c>
      <c r="B142" s="6"/>
      <c r="C142" s="134"/>
      <c r="D142" s="134"/>
      <c r="E142" s="134"/>
      <c r="F142" s="134"/>
      <c r="G142" s="6"/>
      <c r="H142" s="53"/>
      <c r="I142" s="53"/>
      <c r="J142" s="63"/>
      <c r="K142" s="63"/>
      <c r="L142" s="63"/>
      <c r="M142" s="50"/>
    </row>
    <row r="143" spans="1:13" x14ac:dyDescent="0.25">
      <c r="A143" s="4" t="s">
        <v>256</v>
      </c>
      <c r="B143" s="5" t="s">
        <v>257</v>
      </c>
      <c r="C143" s="138"/>
      <c r="D143" s="139"/>
      <c r="E143" s="139"/>
      <c r="F143" s="140"/>
      <c r="G143" s="28"/>
      <c r="H143" s="44"/>
      <c r="I143" s="44"/>
      <c r="J143" s="146">
        <v>5</v>
      </c>
      <c r="K143" s="146">
        <v>3</v>
      </c>
      <c r="L143" s="146">
        <f>J143*K143</f>
        <v>15</v>
      </c>
      <c r="M143" s="148"/>
    </row>
    <row r="144" spans="1:13" x14ac:dyDescent="0.25">
      <c r="A144" s="4" t="s">
        <v>258</v>
      </c>
      <c r="B144" s="5" t="s">
        <v>259</v>
      </c>
      <c r="C144" s="138"/>
      <c r="D144" s="139"/>
      <c r="E144" s="139"/>
      <c r="F144" s="140"/>
      <c r="G144" s="28"/>
      <c r="H144" s="45"/>
      <c r="I144" s="45"/>
      <c r="J144" s="147"/>
      <c r="K144" s="147"/>
      <c r="L144" s="147"/>
      <c r="M144" s="149"/>
    </row>
    <row r="145" spans="1:13" x14ac:dyDescent="0.25">
      <c r="A145" s="4" t="s">
        <v>260</v>
      </c>
      <c r="B145" s="5" t="s">
        <v>261</v>
      </c>
      <c r="C145" s="138"/>
      <c r="D145" s="139"/>
      <c r="E145" s="139"/>
      <c r="F145" s="140"/>
      <c r="G145" s="28"/>
      <c r="H145" s="45"/>
      <c r="I145" s="45"/>
      <c r="J145" s="147"/>
      <c r="K145" s="147"/>
      <c r="L145" s="147"/>
      <c r="M145" s="149"/>
    </row>
    <row r="146" spans="1:13" ht="16.5" thickBot="1" x14ac:dyDescent="0.3">
      <c r="A146" s="47" t="s">
        <v>262</v>
      </c>
      <c r="B146" s="6"/>
      <c r="C146" s="134"/>
      <c r="D146" s="134"/>
      <c r="E146" s="134"/>
      <c r="F146" s="134"/>
      <c r="G146" s="6"/>
      <c r="H146" s="53"/>
      <c r="I146" s="53"/>
      <c r="J146" s="63"/>
      <c r="K146" s="63"/>
      <c r="L146" s="63"/>
      <c r="M146" s="51"/>
    </row>
    <row r="147" spans="1:13" x14ac:dyDescent="0.25">
      <c r="A147" s="4" t="s">
        <v>263</v>
      </c>
      <c r="B147" s="5" t="s">
        <v>264</v>
      </c>
      <c r="C147" s="138"/>
      <c r="D147" s="139"/>
      <c r="E147" s="139"/>
      <c r="F147" s="140"/>
      <c r="G147" s="28"/>
      <c r="H147" s="44"/>
      <c r="I147" s="44"/>
      <c r="J147" s="146">
        <v>5</v>
      </c>
      <c r="K147" s="146">
        <v>3</v>
      </c>
      <c r="L147" s="146">
        <f>J147*K147</f>
        <v>15</v>
      </c>
      <c r="M147" s="160"/>
    </row>
    <row r="148" spans="1:13" ht="16.5" thickBot="1" x14ac:dyDescent="0.3">
      <c r="A148" s="4"/>
      <c r="B148" s="5"/>
      <c r="C148" s="143"/>
      <c r="D148" s="143"/>
      <c r="E148" s="143"/>
      <c r="F148" s="143"/>
      <c r="G148" s="28"/>
      <c r="H148" s="46"/>
      <c r="I148" s="46"/>
      <c r="J148" s="150"/>
      <c r="K148" s="150"/>
      <c r="L148" s="150"/>
      <c r="M148" s="168"/>
    </row>
    <row r="149" spans="1:13" x14ac:dyDescent="0.25">
      <c r="A149" s="144"/>
      <c r="B149" s="144"/>
      <c r="C149" s="144"/>
      <c r="D149" s="144"/>
      <c r="E149" s="144"/>
      <c r="F149" s="144"/>
      <c r="G149" s="144"/>
      <c r="H149" s="144"/>
      <c r="I149" s="144"/>
      <c r="J149" s="144"/>
      <c r="K149" s="144"/>
      <c r="L149" s="144"/>
      <c r="M149" s="145"/>
    </row>
    <row r="150" spans="1:13" x14ac:dyDescent="0.25">
      <c r="A150" s="128" t="s">
        <v>265</v>
      </c>
      <c r="B150" s="129"/>
      <c r="C150" s="141"/>
      <c r="D150" s="141"/>
      <c r="E150" s="141"/>
      <c r="F150" s="142"/>
      <c r="G150" s="8"/>
      <c r="H150" s="17"/>
      <c r="I150" s="17"/>
      <c r="J150" s="106">
        <f>SUM(J13:J149)</f>
        <v>95</v>
      </c>
      <c r="K150" s="106"/>
      <c r="L150" s="64">
        <f>SUM(L13:L149)</f>
        <v>285</v>
      </c>
      <c r="M150" s="17"/>
    </row>
    <row r="151" spans="1:13" x14ac:dyDescent="0.25">
      <c r="G151" s="8"/>
      <c r="H151" s="8"/>
      <c r="I151" s="8"/>
      <c r="J151" s="22"/>
      <c r="K151" s="22"/>
      <c r="L151" s="103"/>
      <c r="M151" s="8"/>
    </row>
    <row r="152" spans="1:13" s="7" customFormat="1" ht="69.95" customHeight="1" x14ac:dyDescent="0.25">
      <c r="A152" s="18"/>
      <c r="B152" s="92" t="s">
        <v>266</v>
      </c>
      <c r="C152" s="93"/>
      <c r="D152" s="93"/>
      <c r="E152" s="93"/>
      <c r="F152" s="93"/>
      <c r="G152" s="93"/>
      <c r="H152" s="93"/>
      <c r="I152" s="93"/>
      <c r="J152" s="93"/>
      <c r="K152" s="91"/>
      <c r="L152" s="91"/>
      <c r="M152" s="94"/>
    </row>
    <row r="153" spans="1:13" s="7" customFormat="1" ht="15.95" customHeight="1" x14ac:dyDescent="0.25">
      <c r="A153" s="62" t="s">
        <v>267</v>
      </c>
      <c r="B153" s="60"/>
      <c r="C153" s="60"/>
      <c r="D153" s="60"/>
      <c r="E153" s="60"/>
      <c r="F153" s="60"/>
      <c r="G153" s="60"/>
      <c r="H153" s="60"/>
      <c r="I153" s="60"/>
      <c r="J153" s="60"/>
      <c r="K153" s="88"/>
      <c r="L153" s="88"/>
      <c r="M153" s="61"/>
    </row>
    <row r="154" spans="1:13" ht="16.5" thickBot="1" x14ac:dyDescent="0.3">
      <c r="A154" s="47" t="s">
        <v>16</v>
      </c>
      <c r="B154" s="6"/>
      <c r="C154" s="6"/>
      <c r="D154" s="6"/>
      <c r="E154" s="6"/>
      <c r="F154" s="6"/>
      <c r="G154" s="6"/>
      <c r="H154" s="34"/>
      <c r="I154" s="34"/>
      <c r="J154" s="34"/>
      <c r="K154" s="33"/>
      <c r="L154" s="33"/>
      <c r="M154" s="51"/>
    </row>
    <row r="155" spans="1:13" x14ac:dyDescent="0.25">
      <c r="A155" s="4" t="s">
        <v>268</v>
      </c>
      <c r="B155" s="19" t="s">
        <v>269</v>
      </c>
      <c r="C155" s="153"/>
      <c r="D155" s="154"/>
      <c r="E155" s="154"/>
      <c r="F155" s="155"/>
      <c r="G155" s="28"/>
      <c r="H155" s="44"/>
      <c r="I155" s="44"/>
      <c r="J155" s="146">
        <v>5</v>
      </c>
      <c r="K155" s="146">
        <v>3</v>
      </c>
      <c r="L155" s="146">
        <f>J155*K155</f>
        <v>15</v>
      </c>
      <c r="M155" s="160"/>
    </row>
    <row r="156" spans="1:13" x14ac:dyDescent="0.25">
      <c r="A156" s="4" t="s">
        <v>270</v>
      </c>
      <c r="B156" s="19" t="s">
        <v>271</v>
      </c>
      <c r="C156" s="153"/>
      <c r="D156" s="154"/>
      <c r="E156" s="154"/>
      <c r="F156" s="155"/>
      <c r="G156" s="28"/>
      <c r="H156" s="121"/>
      <c r="I156" s="121"/>
      <c r="J156" s="147"/>
      <c r="K156" s="147"/>
      <c r="L156" s="147"/>
      <c r="M156" s="161"/>
    </row>
    <row r="157" spans="1:13" x14ac:dyDescent="0.25">
      <c r="A157" s="4" t="s">
        <v>272</v>
      </c>
      <c r="B157" s="19" t="s">
        <v>273</v>
      </c>
      <c r="C157" s="153"/>
      <c r="D157" s="154"/>
      <c r="E157" s="154"/>
      <c r="F157" s="155"/>
      <c r="G157" s="28"/>
      <c r="H157" s="121"/>
      <c r="I157" s="121"/>
      <c r="J157" s="147"/>
      <c r="K157" s="147"/>
      <c r="L157" s="147"/>
      <c r="M157" s="161"/>
    </row>
    <row r="158" spans="1:13" x14ac:dyDescent="0.25">
      <c r="A158" s="4" t="s">
        <v>274</v>
      </c>
      <c r="B158" s="19" t="s">
        <v>275</v>
      </c>
      <c r="C158" s="153"/>
      <c r="D158" s="154"/>
      <c r="E158" s="154"/>
      <c r="F158" s="155"/>
      <c r="G158" s="28"/>
      <c r="H158" s="121"/>
      <c r="I158" s="121"/>
      <c r="J158" s="147"/>
      <c r="K158" s="147"/>
      <c r="L158" s="147"/>
      <c r="M158" s="161"/>
    </row>
    <row r="159" spans="1:13" x14ac:dyDescent="0.25">
      <c r="A159" s="4" t="s">
        <v>276</v>
      </c>
      <c r="B159" s="19" t="s">
        <v>277</v>
      </c>
      <c r="C159" s="153"/>
      <c r="D159" s="154"/>
      <c r="E159" s="154"/>
      <c r="F159" s="155"/>
      <c r="G159" s="28"/>
      <c r="H159" s="121"/>
      <c r="I159" s="121"/>
      <c r="J159" s="147"/>
      <c r="K159" s="147"/>
      <c r="L159" s="147"/>
      <c r="M159" s="161"/>
    </row>
    <row r="160" spans="1:13" x14ac:dyDescent="0.25">
      <c r="A160" s="4" t="s">
        <v>278</v>
      </c>
      <c r="B160" s="5" t="s">
        <v>279</v>
      </c>
      <c r="C160" s="153"/>
      <c r="D160" s="154"/>
      <c r="E160" s="154"/>
      <c r="F160" s="155"/>
      <c r="G160" s="28"/>
      <c r="H160" s="45"/>
      <c r="I160" s="45"/>
      <c r="J160" s="147"/>
      <c r="K160" s="147"/>
      <c r="L160" s="147"/>
      <c r="M160" s="161"/>
    </row>
    <row r="161" spans="1:13" x14ac:dyDescent="0.25">
      <c r="A161" s="4" t="s">
        <v>280</v>
      </c>
      <c r="B161" s="5" t="s">
        <v>281</v>
      </c>
      <c r="C161" s="153"/>
      <c r="D161" s="154"/>
      <c r="E161" s="154"/>
      <c r="F161" s="155"/>
      <c r="G161" s="28"/>
      <c r="H161" s="45"/>
      <c r="I161" s="45"/>
      <c r="J161" s="147"/>
      <c r="K161" s="147"/>
      <c r="L161" s="147"/>
      <c r="M161" s="161"/>
    </row>
    <row r="162" spans="1:13" x14ac:dyDescent="0.25">
      <c r="A162" s="4" t="s">
        <v>282</v>
      </c>
      <c r="B162" s="5" t="s">
        <v>283</v>
      </c>
      <c r="C162" s="153"/>
      <c r="D162" s="154"/>
      <c r="E162" s="154"/>
      <c r="F162" s="155"/>
      <c r="G162" s="28"/>
      <c r="H162" s="45"/>
      <c r="I162" s="45"/>
      <c r="J162" s="147"/>
      <c r="K162" s="147"/>
      <c r="L162" s="147"/>
      <c r="M162" s="161"/>
    </row>
    <row r="163" spans="1:13" x14ac:dyDescent="0.25">
      <c r="A163" s="4" t="s">
        <v>284</v>
      </c>
      <c r="B163" s="5" t="s">
        <v>285</v>
      </c>
      <c r="C163" s="153"/>
      <c r="D163" s="154"/>
      <c r="E163" s="154"/>
      <c r="F163" s="155"/>
      <c r="G163" s="28"/>
      <c r="H163" s="45"/>
      <c r="I163" s="45"/>
      <c r="J163" s="147"/>
      <c r="K163" s="147"/>
      <c r="L163" s="147"/>
      <c r="M163" s="161"/>
    </row>
    <row r="164" spans="1:13" x14ac:dyDescent="0.25">
      <c r="A164" s="4" t="s">
        <v>286</v>
      </c>
      <c r="B164" s="5" t="s">
        <v>287</v>
      </c>
      <c r="C164" s="153"/>
      <c r="D164" s="154"/>
      <c r="E164" s="154"/>
      <c r="F164" s="155"/>
      <c r="G164" s="28"/>
      <c r="H164" s="45"/>
      <c r="I164" s="45"/>
      <c r="J164" s="147"/>
      <c r="K164" s="147"/>
      <c r="L164" s="147"/>
      <c r="M164" s="161"/>
    </row>
    <row r="165" spans="1:13" ht="16.5" thickBot="1" x14ac:dyDescent="0.3">
      <c r="A165" s="47" t="s">
        <v>35</v>
      </c>
      <c r="B165" s="6"/>
      <c r="C165" s="134"/>
      <c r="D165" s="134"/>
      <c r="E165" s="134"/>
      <c r="F165" s="134"/>
      <c r="G165" s="6"/>
      <c r="H165" s="53"/>
      <c r="I165" s="53"/>
      <c r="J165" s="53"/>
      <c r="K165" s="63"/>
      <c r="L165" s="63"/>
      <c r="M165" s="54"/>
    </row>
    <row r="166" spans="1:13" x14ac:dyDescent="0.25">
      <c r="A166" s="4" t="s">
        <v>288</v>
      </c>
      <c r="B166" s="5" t="s">
        <v>289</v>
      </c>
      <c r="C166" s="153"/>
      <c r="D166" s="154"/>
      <c r="E166" s="154"/>
      <c r="F166" s="155"/>
      <c r="G166" s="28"/>
      <c r="H166" s="44"/>
      <c r="I166" s="44"/>
      <c r="J166" s="146">
        <v>5</v>
      </c>
      <c r="K166" s="146">
        <v>2</v>
      </c>
      <c r="L166" s="146">
        <f>J166*K166</f>
        <v>10</v>
      </c>
      <c r="M166" s="160"/>
    </row>
    <row r="167" spans="1:13" x14ac:dyDescent="0.25">
      <c r="A167" s="4" t="s">
        <v>290</v>
      </c>
      <c r="B167" s="5" t="s">
        <v>291</v>
      </c>
      <c r="C167" s="153"/>
      <c r="D167" s="154"/>
      <c r="E167" s="154"/>
      <c r="F167" s="155"/>
      <c r="G167" s="28"/>
      <c r="H167" s="45"/>
      <c r="I167" s="45"/>
      <c r="J167" s="147"/>
      <c r="K167" s="147"/>
      <c r="L167" s="147"/>
      <c r="M167" s="161"/>
    </row>
    <row r="168" spans="1:13" ht="16.5" thickBot="1" x14ac:dyDescent="0.3">
      <c r="A168" s="47" t="s">
        <v>292</v>
      </c>
      <c r="B168" s="6"/>
      <c r="C168" s="134"/>
      <c r="D168" s="134"/>
      <c r="E168" s="134"/>
      <c r="F168" s="134"/>
      <c r="G168" s="6"/>
      <c r="H168" s="53"/>
      <c r="I168" s="53"/>
      <c r="J168" s="53"/>
      <c r="K168" s="63"/>
      <c r="L168" s="63"/>
      <c r="M168" s="54"/>
    </row>
    <row r="169" spans="1:13" x14ac:dyDescent="0.25">
      <c r="A169" s="4" t="s">
        <v>293</v>
      </c>
      <c r="B169" s="5" t="s">
        <v>294</v>
      </c>
      <c r="C169" s="153"/>
      <c r="D169" s="154"/>
      <c r="E169" s="154"/>
      <c r="F169" s="155"/>
      <c r="G169" s="28"/>
      <c r="H169" s="44"/>
      <c r="I169" s="44"/>
      <c r="J169" s="119">
        <v>5</v>
      </c>
      <c r="K169" s="119">
        <v>1</v>
      </c>
      <c r="L169" s="119">
        <f>J169*K169</f>
        <v>5</v>
      </c>
      <c r="M169" s="120"/>
    </row>
    <row r="170" spans="1:13" x14ac:dyDescent="0.25">
      <c r="A170" s="62" t="s">
        <v>53</v>
      </c>
      <c r="B170" s="60"/>
      <c r="C170" s="135"/>
      <c r="D170" s="135"/>
      <c r="E170" s="135"/>
      <c r="F170" s="135"/>
      <c r="G170" s="60"/>
      <c r="H170" s="77"/>
      <c r="I170" s="77"/>
      <c r="J170" s="77"/>
      <c r="K170" s="89"/>
      <c r="L170" s="89"/>
      <c r="M170" s="78"/>
    </row>
    <row r="171" spans="1:13" ht="16.5" thickBot="1" x14ac:dyDescent="0.3">
      <c r="A171" s="47" t="s">
        <v>54</v>
      </c>
      <c r="B171" s="6"/>
      <c r="C171" s="134"/>
      <c r="D171" s="134"/>
      <c r="E171" s="134"/>
      <c r="F171" s="134"/>
      <c r="G171" s="6"/>
      <c r="H171" s="34"/>
      <c r="I171" s="34"/>
      <c r="J171" s="34"/>
      <c r="K171" s="33"/>
      <c r="L171" s="33"/>
      <c r="M171" s="51"/>
    </row>
    <row r="172" spans="1:13" x14ac:dyDescent="0.25">
      <c r="A172" s="4" t="s">
        <v>295</v>
      </c>
      <c r="B172" s="5" t="s">
        <v>296</v>
      </c>
      <c r="C172" s="153"/>
      <c r="D172" s="154"/>
      <c r="E172" s="154"/>
      <c r="F172" s="155"/>
      <c r="G172" s="28"/>
      <c r="H172" s="44"/>
      <c r="I172" s="44"/>
      <c r="J172" s="119">
        <v>5</v>
      </c>
      <c r="K172" s="119">
        <v>1</v>
      </c>
      <c r="L172" s="119">
        <f>J172*K172</f>
        <v>5</v>
      </c>
      <c r="M172" s="120"/>
    </row>
    <row r="173" spans="1:13" ht="16.5" thickBot="1" x14ac:dyDescent="0.3">
      <c r="A173" s="47" t="s">
        <v>59</v>
      </c>
      <c r="B173" s="6"/>
      <c r="C173" s="134"/>
      <c r="D173" s="134"/>
      <c r="E173" s="134"/>
      <c r="F173" s="134"/>
      <c r="G173" s="6"/>
      <c r="H173" s="53"/>
      <c r="I173" s="53"/>
      <c r="J173" s="53"/>
      <c r="K173" s="63"/>
      <c r="L173" s="63"/>
      <c r="M173" s="54"/>
    </row>
    <row r="174" spans="1:13" x14ac:dyDescent="0.25">
      <c r="A174" s="4" t="s">
        <v>297</v>
      </c>
      <c r="B174" s="5" t="s">
        <v>298</v>
      </c>
      <c r="C174" s="153"/>
      <c r="D174" s="154"/>
      <c r="E174" s="154"/>
      <c r="F174" s="155"/>
      <c r="G174" s="28"/>
      <c r="H174" s="44"/>
      <c r="I174" s="44"/>
      <c r="J174" s="146">
        <v>5</v>
      </c>
      <c r="K174" s="146">
        <v>2</v>
      </c>
      <c r="L174" s="146">
        <f>J174*K174</f>
        <v>10</v>
      </c>
      <c r="M174" s="160"/>
    </row>
    <row r="175" spans="1:13" x14ac:dyDescent="0.25">
      <c r="A175" s="4" t="s">
        <v>299</v>
      </c>
      <c r="B175" s="5" t="s">
        <v>300</v>
      </c>
      <c r="C175" s="153"/>
      <c r="D175" s="154"/>
      <c r="E175" s="154"/>
      <c r="F175" s="155"/>
      <c r="G175" s="28"/>
      <c r="H175" s="45"/>
      <c r="I175" s="45"/>
      <c r="J175" s="147"/>
      <c r="K175" s="147"/>
      <c r="L175" s="147"/>
      <c r="M175" s="161"/>
    </row>
    <row r="176" spans="1:13" ht="16.5" thickBot="1" x14ac:dyDescent="0.3">
      <c r="A176" s="47" t="s">
        <v>301</v>
      </c>
      <c r="B176" s="6"/>
      <c r="C176" s="134"/>
      <c r="D176" s="134"/>
      <c r="E176" s="134"/>
      <c r="F176" s="134"/>
      <c r="G176" s="6"/>
      <c r="H176" s="53"/>
      <c r="I176" s="53"/>
      <c r="J176" s="53"/>
      <c r="K176" s="63"/>
      <c r="L176" s="63"/>
      <c r="M176" s="54"/>
    </row>
    <row r="177" spans="1:13" x14ac:dyDescent="0.25">
      <c r="A177" s="4" t="s">
        <v>302</v>
      </c>
      <c r="B177" s="5" t="s">
        <v>303</v>
      </c>
      <c r="C177" s="153"/>
      <c r="D177" s="154"/>
      <c r="E177" s="154"/>
      <c r="F177" s="155"/>
      <c r="G177" s="28"/>
      <c r="H177" s="44"/>
      <c r="I177" s="44"/>
      <c r="J177" s="146">
        <v>5</v>
      </c>
      <c r="K177" s="146">
        <v>2</v>
      </c>
      <c r="L177" s="146">
        <f>J177*K177</f>
        <v>10</v>
      </c>
      <c r="M177" s="160"/>
    </row>
    <row r="178" spans="1:13" x14ac:dyDescent="0.25">
      <c r="A178" s="4" t="s">
        <v>304</v>
      </c>
      <c r="B178" s="5" t="s">
        <v>305</v>
      </c>
      <c r="C178" s="153"/>
      <c r="D178" s="154"/>
      <c r="E178" s="154"/>
      <c r="F178" s="155"/>
      <c r="G178" s="28"/>
      <c r="H178" s="45"/>
      <c r="I178" s="45"/>
      <c r="J178" s="147"/>
      <c r="K178" s="147"/>
      <c r="L178" s="147"/>
      <c r="M178" s="161"/>
    </row>
    <row r="179" spans="1:13" x14ac:dyDescent="0.25">
      <c r="A179" s="4" t="s">
        <v>306</v>
      </c>
      <c r="B179" s="5" t="s">
        <v>307</v>
      </c>
      <c r="C179" s="153"/>
      <c r="D179" s="154"/>
      <c r="E179" s="154"/>
      <c r="F179" s="155"/>
      <c r="G179" s="28"/>
      <c r="H179" s="45"/>
      <c r="I179" s="45"/>
      <c r="J179" s="147"/>
      <c r="K179" s="147"/>
      <c r="L179" s="147"/>
      <c r="M179" s="161"/>
    </row>
    <row r="180" spans="1:13" x14ac:dyDescent="0.25">
      <c r="A180" s="4" t="s">
        <v>308</v>
      </c>
      <c r="B180" s="5" t="s">
        <v>309</v>
      </c>
      <c r="C180" s="153"/>
      <c r="D180" s="154"/>
      <c r="E180" s="154"/>
      <c r="F180" s="155"/>
      <c r="G180" s="28"/>
      <c r="H180" s="45"/>
      <c r="I180" s="45"/>
      <c r="J180" s="147"/>
      <c r="K180" s="147"/>
      <c r="L180" s="147"/>
      <c r="M180" s="161"/>
    </row>
    <row r="181" spans="1:13" x14ac:dyDescent="0.25">
      <c r="A181" s="4" t="s">
        <v>310</v>
      </c>
      <c r="B181" s="5" t="s">
        <v>311</v>
      </c>
      <c r="C181" s="153"/>
      <c r="D181" s="154"/>
      <c r="E181" s="154"/>
      <c r="F181" s="155"/>
      <c r="G181" s="28"/>
      <c r="H181" s="45"/>
      <c r="I181" s="45"/>
      <c r="J181" s="147"/>
      <c r="K181" s="147"/>
      <c r="L181" s="147"/>
      <c r="M181" s="161"/>
    </row>
    <row r="182" spans="1:13" ht="16.5" thickBot="1" x14ac:dyDescent="0.3">
      <c r="A182" s="47" t="s">
        <v>95</v>
      </c>
      <c r="B182" s="6"/>
      <c r="C182" s="134"/>
      <c r="D182" s="134"/>
      <c r="E182" s="134"/>
      <c r="F182" s="134"/>
      <c r="G182" s="6"/>
      <c r="H182" s="53"/>
      <c r="I182" s="53"/>
      <c r="J182" s="53"/>
      <c r="K182" s="63"/>
      <c r="L182" s="63"/>
      <c r="M182" s="54"/>
    </row>
    <row r="183" spans="1:13" x14ac:dyDescent="0.25">
      <c r="A183" s="4" t="s">
        <v>312</v>
      </c>
      <c r="B183" s="5" t="s">
        <v>313</v>
      </c>
      <c r="C183" s="153"/>
      <c r="D183" s="154"/>
      <c r="E183" s="154"/>
      <c r="F183" s="155"/>
      <c r="G183" s="28"/>
      <c r="H183" s="44"/>
      <c r="I183" s="44"/>
      <c r="J183" s="146">
        <v>5</v>
      </c>
      <c r="K183" s="146">
        <v>3</v>
      </c>
      <c r="L183" s="146">
        <f>J183*K183</f>
        <v>15</v>
      </c>
      <c r="M183" s="160"/>
    </row>
    <row r="184" spans="1:13" x14ac:dyDescent="0.25">
      <c r="A184" s="4" t="s">
        <v>314</v>
      </c>
      <c r="B184" s="5" t="s">
        <v>315</v>
      </c>
      <c r="C184" s="153"/>
      <c r="D184" s="154"/>
      <c r="E184" s="154"/>
      <c r="F184" s="155"/>
      <c r="G184" s="28"/>
      <c r="H184" s="45"/>
      <c r="I184" s="45"/>
      <c r="J184" s="147"/>
      <c r="K184" s="147"/>
      <c r="L184" s="147"/>
      <c r="M184" s="161"/>
    </row>
    <row r="185" spans="1:13" x14ac:dyDescent="0.25">
      <c r="A185" s="4" t="s">
        <v>316</v>
      </c>
      <c r="B185" s="5" t="s">
        <v>317</v>
      </c>
      <c r="C185" s="153"/>
      <c r="D185" s="154"/>
      <c r="E185" s="154"/>
      <c r="F185" s="155"/>
      <c r="G185" s="28"/>
      <c r="H185" s="45"/>
      <c r="I185" s="45"/>
      <c r="J185" s="147"/>
      <c r="K185" s="147"/>
      <c r="L185" s="147"/>
      <c r="M185" s="161"/>
    </row>
    <row r="186" spans="1:13" x14ac:dyDescent="0.25">
      <c r="A186" s="4" t="s">
        <v>318</v>
      </c>
      <c r="B186" s="5" t="s">
        <v>319</v>
      </c>
      <c r="C186" s="153"/>
      <c r="D186" s="154"/>
      <c r="E186" s="154"/>
      <c r="F186" s="155"/>
      <c r="G186" s="28"/>
      <c r="H186" s="45"/>
      <c r="I186" s="45"/>
      <c r="J186" s="147"/>
      <c r="K186" s="147"/>
      <c r="L186" s="147"/>
      <c r="M186" s="161"/>
    </row>
    <row r="187" spans="1:13" x14ac:dyDescent="0.25">
      <c r="A187" s="4" t="s">
        <v>320</v>
      </c>
      <c r="B187" s="5" t="s">
        <v>321</v>
      </c>
      <c r="C187" s="153"/>
      <c r="D187" s="154"/>
      <c r="E187" s="154"/>
      <c r="F187" s="155"/>
      <c r="G187" s="28"/>
      <c r="H187" s="45"/>
      <c r="I187" s="45"/>
      <c r="J187" s="147"/>
      <c r="K187" s="147"/>
      <c r="L187" s="147"/>
      <c r="M187" s="161"/>
    </row>
    <row r="188" spans="1:13" x14ac:dyDescent="0.25">
      <c r="A188" s="4" t="s">
        <v>322</v>
      </c>
      <c r="B188" s="5" t="s">
        <v>323</v>
      </c>
      <c r="C188" s="153"/>
      <c r="D188" s="154"/>
      <c r="E188" s="154"/>
      <c r="F188" s="155"/>
      <c r="G188" s="28"/>
      <c r="H188" s="45"/>
      <c r="I188" s="45"/>
      <c r="J188" s="147"/>
      <c r="K188" s="147"/>
      <c r="L188" s="147"/>
      <c r="M188" s="161"/>
    </row>
    <row r="189" spans="1:13" x14ac:dyDescent="0.25">
      <c r="A189" s="4" t="s">
        <v>324</v>
      </c>
      <c r="B189" s="5" t="s">
        <v>325</v>
      </c>
      <c r="C189" s="153"/>
      <c r="D189" s="154"/>
      <c r="E189" s="154"/>
      <c r="F189" s="155"/>
      <c r="G189" s="28"/>
      <c r="H189" s="45"/>
      <c r="I189" s="45"/>
      <c r="J189" s="147"/>
      <c r="K189" s="147"/>
      <c r="L189" s="147"/>
      <c r="M189" s="161"/>
    </row>
    <row r="190" spans="1:13" x14ac:dyDescent="0.25">
      <c r="A190" s="4" t="s">
        <v>326</v>
      </c>
      <c r="B190" s="5" t="s">
        <v>327</v>
      </c>
      <c r="C190" s="153"/>
      <c r="D190" s="154"/>
      <c r="E190" s="154"/>
      <c r="F190" s="155"/>
      <c r="G190" s="28"/>
      <c r="H190" s="45"/>
      <c r="I190" s="45"/>
      <c r="J190" s="147"/>
      <c r="K190" s="147"/>
      <c r="L190" s="147"/>
      <c r="M190" s="161"/>
    </row>
    <row r="191" spans="1:13" x14ac:dyDescent="0.25">
      <c r="A191" s="4" t="s">
        <v>328</v>
      </c>
      <c r="B191" s="5" t="s">
        <v>329</v>
      </c>
      <c r="C191" s="153"/>
      <c r="D191" s="154"/>
      <c r="E191" s="154"/>
      <c r="F191" s="155"/>
      <c r="G191" s="28"/>
      <c r="H191" s="45"/>
      <c r="I191" s="45"/>
      <c r="J191" s="147"/>
      <c r="K191" s="147"/>
      <c r="L191" s="147"/>
      <c r="M191" s="161"/>
    </row>
    <row r="192" spans="1:13" ht="16.5" thickBot="1" x14ac:dyDescent="0.3">
      <c r="A192" s="47" t="s">
        <v>108</v>
      </c>
      <c r="B192" s="6"/>
      <c r="C192" s="134"/>
      <c r="D192" s="134"/>
      <c r="E192" s="134"/>
      <c r="F192" s="134"/>
      <c r="G192" s="6"/>
      <c r="H192" s="53"/>
      <c r="I192" s="53"/>
      <c r="J192" s="53"/>
      <c r="K192" s="63"/>
      <c r="L192" s="63"/>
      <c r="M192" s="54"/>
    </row>
    <row r="193" spans="1:13" x14ac:dyDescent="0.25">
      <c r="A193" s="4" t="s">
        <v>330</v>
      </c>
      <c r="B193" s="5" t="s">
        <v>331</v>
      </c>
      <c r="C193" s="153"/>
      <c r="D193" s="154"/>
      <c r="E193" s="154"/>
      <c r="F193" s="155"/>
      <c r="G193" s="28"/>
      <c r="H193" s="44"/>
      <c r="I193" s="44"/>
      <c r="J193" s="146">
        <v>5</v>
      </c>
      <c r="K193" s="146">
        <v>3</v>
      </c>
      <c r="L193" s="146">
        <f>J193*K193</f>
        <v>15</v>
      </c>
      <c r="M193" s="160"/>
    </row>
    <row r="194" spans="1:13" x14ac:dyDescent="0.25">
      <c r="A194" s="4" t="s">
        <v>332</v>
      </c>
      <c r="B194" s="5" t="s">
        <v>333</v>
      </c>
      <c r="C194" s="153"/>
      <c r="D194" s="154"/>
      <c r="E194" s="154"/>
      <c r="F194" s="155"/>
      <c r="G194" s="28"/>
      <c r="H194" s="45"/>
      <c r="I194" s="45"/>
      <c r="J194" s="147"/>
      <c r="K194" s="147"/>
      <c r="L194" s="147"/>
      <c r="M194" s="161"/>
    </row>
    <row r="195" spans="1:13" x14ac:dyDescent="0.25">
      <c r="A195" s="4" t="s">
        <v>334</v>
      </c>
      <c r="B195" s="5" t="s">
        <v>335</v>
      </c>
      <c r="C195" s="153"/>
      <c r="D195" s="154"/>
      <c r="E195" s="154"/>
      <c r="F195" s="155"/>
      <c r="G195" s="28"/>
      <c r="H195" s="45"/>
      <c r="I195" s="45"/>
      <c r="J195" s="147"/>
      <c r="K195" s="147"/>
      <c r="L195" s="147"/>
      <c r="M195" s="161"/>
    </row>
    <row r="196" spans="1:13" x14ac:dyDescent="0.25">
      <c r="A196" s="4" t="s">
        <v>336</v>
      </c>
      <c r="B196" s="5" t="s">
        <v>337</v>
      </c>
      <c r="C196" s="153"/>
      <c r="D196" s="154"/>
      <c r="E196" s="154"/>
      <c r="F196" s="155"/>
      <c r="G196" s="28"/>
      <c r="H196" s="45"/>
      <c r="I196" s="45"/>
      <c r="J196" s="147"/>
      <c r="K196" s="147"/>
      <c r="L196" s="147"/>
      <c r="M196" s="161"/>
    </row>
    <row r="197" spans="1:13" x14ac:dyDescent="0.25">
      <c r="A197" s="4" t="s">
        <v>338</v>
      </c>
      <c r="B197" s="5" t="s">
        <v>339</v>
      </c>
      <c r="C197" s="153"/>
      <c r="D197" s="154"/>
      <c r="E197" s="154"/>
      <c r="F197" s="155"/>
      <c r="G197" s="28"/>
      <c r="H197" s="45"/>
      <c r="I197" s="45"/>
      <c r="J197" s="147"/>
      <c r="K197" s="147"/>
      <c r="L197" s="147"/>
      <c r="M197" s="161"/>
    </row>
    <row r="198" spans="1:13" x14ac:dyDescent="0.25">
      <c r="A198" s="4" t="s">
        <v>340</v>
      </c>
      <c r="B198" s="5" t="s">
        <v>341</v>
      </c>
      <c r="C198" s="153"/>
      <c r="D198" s="154"/>
      <c r="E198" s="154"/>
      <c r="F198" s="155"/>
      <c r="G198" s="28"/>
      <c r="H198" s="45"/>
      <c r="I198" s="45"/>
      <c r="J198" s="147"/>
      <c r="K198" s="147"/>
      <c r="L198" s="147"/>
      <c r="M198" s="161"/>
    </row>
    <row r="199" spans="1:13" x14ac:dyDescent="0.25">
      <c r="A199" s="4" t="s">
        <v>342</v>
      </c>
      <c r="B199" s="5" t="s">
        <v>343</v>
      </c>
      <c r="C199" s="153"/>
      <c r="D199" s="154"/>
      <c r="E199" s="154"/>
      <c r="F199" s="155"/>
      <c r="G199" s="28"/>
      <c r="H199" s="45"/>
      <c r="I199" s="45"/>
      <c r="J199" s="147"/>
      <c r="K199" s="147"/>
      <c r="L199" s="147"/>
      <c r="M199" s="161"/>
    </row>
    <row r="200" spans="1:13" x14ac:dyDescent="0.25">
      <c r="A200" s="4" t="s">
        <v>344</v>
      </c>
      <c r="B200" s="5" t="s">
        <v>345</v>
      </c>
      <c r="C200" s="153"/>
      <c r="D200" s="154"/>
      <c r="E200" s="154"/>
      <c r="F200" s="155"/>
      <c r="G200" s="28"/>
      <c r="H200" s="45"/>
      <c r="I200" s="45"/>
      <c r="J200" s="147"/>
      <c r="K200" s="147"/>
      <c r="L200" s="147"/>
      <c r="M200" s="161"/>
    </row>
    <row r="201" spans="1:13" x14ac:dyDescent="0.25">
      <c r="A201" s="4" t="s">
        <v>346</v>
      </c>
      <c r="B201" s="5" t="s">
        <v>347</v>
      </c>
      <c r="C201" s="153"/>
      <c r="D201" s="154"/>
      <c r="E201" s="154"/>
      <c r="F201" s="155"/>
      <c r="G201" s="28"/>
      <c r="H201" s="45"/>
      <c r="I201" s="45"/>
      <c r="J201" s="147"/>
      <c r="K201" s="147"/>
      <c r="L201" s="147"/>
      <c r="M201" s="161"/>
    </row>
    <row r="202" spans="1:13" x14ac:dyDescent="0.25">
      <c r="A202" s="4" t="s">
        <v>348</v>
      </c>
      <c r="B202" s="5" t="s">
        <v>349</v>
      </c>
      <c r="C202" s="153"/>
      <c r="D202" s="154"/>
      <c r="E202" s="154"/>
      <c r="F202" s="155"/>
      <c r="G202" s="28"/>
      <c r="H202" s="45"/>
      <c r="I202" s="45"/>
      <c r="J202" s="147"/>
      <c r="K202" s="147"/>
      <c r="L202" s="147"/>
      <c r="M202" s="161"/>
    </row>
    <row r="203" spans="1:13" x14ac:dyDescent="0.25">
      <c r="A203" s="4" t="s">
        <v>350</v>
      </c>
      <c r="B203" s="5" t="s">
        <v>351</v>
      </c>
      <c r="C203" s="153"/>
      <c r="D203" s="154"/>
      <c r="E203" s="154"/>
      <c r="F203" s="155"/>
      <c r="G203" s="28"/>
      <c r="H203" s="45"/>
      <c r="I203" s="45"/>
      <c r="J203" s="147"/>
      <c r="K203" s="147"/>
      <c r="L203" s="147"/>
      <c r="M203" s="161"/>
    </row>
    <row r="204" spans="1:13" x14ac:dyDescent="0.25">
      <c r="A204" s="4" t="s">
        <v>352</v>
      </c>
      <c r="B204" s="5" t="s">
        <v>353</v>
      </c>
      <c r="C204" s="153"/>
      <c r="D204" s="154"/>
      <c r="E204" s="154"/>
      <c r="F204" s="155"/>
      <c r="G204" s="28"/>
      <c r="H204" s="45"/>
      <c r="I204" s="45"/>
      <c r="J204" s="147"/>
      <c r="K204" s="147"/>
      <c r="L204" s="147"/>
      <c r="M204" s="161"/>
    </row>
    <row r="205" spans="1:13" x14ac:dyDescent="0.25">
      <c r="A205" s="4" t="s">
        <v>354</v>
      </c>
      <c r="B205" s="5" t="s">
        <v>355</v>
      </c>
      <c r="C205" s="153"/>
      <c r="D205" s="154"/>
      <c r="E205" s="154"/>
      <c r="F205" s="155"/>
      <c r="G205" s="28"/>
      <c r="H205" s="45"/>
      <c r="I205" s="45"/>
      <c r="J205" s="147"/>
      <c r="K205" s="147"/>
      <c r="L205" s="147"/>
      <c r="M205" s="161"/>
    </row>
    <row r="206" spans="1:13" x14ac:dyDescent="0.25">
      <c r="A206" s="4" t="s">
        <v>356</v>
      </c>
      <c r="B206" s="5" t="s">
        <v>357</v>
      </c>
      <c r="C206" s="153"/>
      <c r="D206" s="154"/>
      <c r="E206" s="154"/>
      <c r="F206" s="155"/>
      <c r="G206" s="28"/>
      <c r="H206" s="45"/>
      <c r="I206" s="45"/>
      <c r="J206" s="147"/>
      <c r="K206" s="147"/>
      <c r="L206" s="147"/>
      <c r="M206" s="161"/>
    </row>
    <row r="207" spans="1:13" ht="16.5" thickBot="1" x14ac:dyDescent="0.3">
      <c r="A207" s="47" t="s">
        <v>127</v>
      </c>
      <c r="B207" s="6"/>
      <c r="C207" s="134"/>
      <c r="D207" s="134"/>
      <c r="E207" s="134"/>
      <c r="F207" s="134"/>
      <c r="G207" s="6"/>
      <c r="H207" s="53"/>
      <c r="I207" s="53"/>
      <c r="J207" s="53"/>
      <c r="K207" s="63"/>
      <c r="L207" s="63"/>
      <c r="M207" s="54"/>
    </row>
    <row r="208" spans="1:13" x14ac:dyDescent="0.25">
      <c r="A208" s="4" t="s">
        <v>358</v>
      </c>
      <c r="B208" s="5" t="s">
        <v>359</v>
      </c>
      <c r="C208" s="153"/>
      <c r="D208" s="154"/>
      <c r="E208" s="154"/>
      <c r="F208" s="155"/>
      <c r="G208" s="28"/>
      <c r="H208" s="44"/>
      <c r="I208" s="44"/>
      <c r="J208" s="146">
        <v>5</v>
      </c>
      <c r="K208" s="146">
        <v>2</v>
      </c>
      <c r="L208" s="146">
        <f>J208*K208</f>
        <v>10</v>
      </c>
      <c r="M208" s="160"/>
    </row>
    <row r="209" spans="1:13" x14ac:dyDescent="0.25">
      <c r="A209" s="4" t="s">
        <v>360</v>
      </c>
      <c r="B209" s="5" t="s">
        <v>361</v>
      </c>
      <c r="C209" s="153"/>
      <c r="D209" s="154"/>
      <c r="E209" s="154"/>
      <c r="F209" s="155"/>
      <c r="G209" s="28"/>
      <c r="H209" s="45"/>
      <c r="I209" s="45"/>
      <c r="J209" s="147"/>
      <c r="K209" s="147"/>
      <c r="L209" s="147"/>
      <c r="M209" s="161"/>
    </row>
    <row r="210" spans="1:13" x14ac:dyDescent="0.25">
      <c r="A210" s="4" t="s">
        <v>362</v>
      </c>
      <c r="B210" s="5" t="s">
        <v>363</v>
      </c>
      <c r="C210" s="153"/>
      <c r="D210" s="154"/>
      <c r="E210" s="154"/>
      <c r="F210" s="155"/>
      <c r="G210" s="28"/>
      <c r="H210" s="45"/>
      <c r="I210" s="45"/>
      <c r="J210" s="147"/>
      <c r="K210" s="147"/>
      <c r="L210" s="147"/>
      <c r="M210" s="161"/>
    </row>
    <row r="211" spans="1:13" x14ac:dyDescent="0.25">
      <c r="A211" s="4" t="s">
        <v>364</v>
      </c>
      <c r="B211" s="5" t="s">
        <v>365</v>
      </c>
      <c r="C211" s="153"/>
      <c r="D211" s="154"/>
      <c r="E211" s="154"/>
      <c r="F211" s="155"/>
      <c r="G211" s="28"/>
      <c r="H211" s="45"/>
      <c r="I211" s="45"/>
      <c r="J211" s="147"/>
      <c r="K211" s="147"/>
      <c r="L211" s="147"/>
      <c r="M211" s="161"/>
    </row>
    <row r="212" spans="1:13" ht="16.5" thickBot="1" x14ac:dyDescent="0.3">
      <c r="A212" s="47" t="s">
        <v>146</v>
      </c>
      <c r="B212" s="6"/>
      <c r="C212" s="134"/>
      <c r="D212" s="134"/>
      <c r="E212" s="134"/>
      <c r="F212" s="134"/>
      <c r="G212" s="6"/>
      <c r="H212" s="53"/>
      <c r="I212" s="53"/>
      <c r="J212" s="53"/>
      <c r="K212" s="63"/>
      <c r="L212" s="63"/>
      <c r="M212" s="54"/>
    </row>
    <row r="213" spans="1:13" x14ac:dyDescent="0.25">
      <c r="A213" s="4" t="s">
        <v>366</v>
      </c>
      <c r="B213" s="5" t="s">
        <v>367</v>
      </c>
      <c r="C213" s="153"/>
      <c r="D213" s="154"/>
      <c r="E213" s="154"/>
      <c r="F213" s="155"/>
      <c r="G213" s="28"/>
      <c r="H213" s="44"/>
      <c r="I213" s="44"/>
      <c r="J213" s="146">
        <v>5</v>
      </c>
      <c r="K213" s="146">
        <v>3</v>
      </c>
      <c r="L213" s="146">
        <f>J213*K213</f>
        <v>15</v>
      </c>
      <c r="M213" s="160"/>
    </row>
    <row r="214" spans="1:13" x14ac:dyDescent="0.25">
      <c r="A214" s="4" t="s">
        <v>368</v>
      </c>
      <c r="B214" s="5" t="s">
        <v>369</v>
      </c>
      <c r="C214" s="153"/>
      <c r="D214" s="154"/>
      <c r="E214" s="154"/>
      <c r="F214" s="155"/>
      <c r="G214" s="28"/>
      <c r="H214" s="121"/>
      <c r="I214" s="121"/>
      <c r="J214" s="147"/>
      <c r="K214" s="147"/>
      <c r="L214" s="147"/>
      <c r="M214" s="161"/>
    </row>
    <row r="215" spans="1:13" x14ac:dyDescent="0.25">
      <c r="A215" s="4" t="s">
        <v>370</v>
      </c>
      <c r="B215" s="5" t="s">
        <v>371</v>
      </c>
      <c r="C215" s="153"/>
      <c r="D215" s="154"/>
      <c r="E215" s="154"/>
      <c r="F215" s="155"/>
      <c r="G215" s="28"/>
      <c r="H215" s="45"/>
      <c r="I215" s="45"/>
      <c r="J215" s="147"/>
      <c r="K215" s="147"/>
      <c r="L215" s="147"/>
      <c r="M215" s="161"/>
    </row>
    <row r="216" spans="1:13" x14ac:dyDescent="0.25">
      <c r="A216" s="4" t="s">
        <v>372</v>
      </c>
      <c r="B216" s="5" t="s">
        <v>373</v>
      </c>
      <c r="C216" s="153"/>
      <c r="D216" s="154"/>
      <c r="E216" s="154"/>
      <c r="F216" s="155"/>
      <c r="G216" s="28"/>
      <c r="H216" s="45"/>
      <c r="I216" s="45"/>
      <c r="J216" s="147"/>
      <c r="K216" s="147"/>
      <c r="L216" s="147"/>
      <c r="M216" s="161"/>
    </row>
    <row r="217" spans="1:13" x14ac:dyDescent="0.25">
      <c r="A217" s="4" t="s">
        <v>374</v>
      </c>
      <c r="B217" s="5" t="s">
        <v>375</v>
      </c>
      <c r="C217" s="153"/>
      <c r="D217" s="154"/>
      <c r="E217" s="154"/>
      <c r="F217" s="155"/>
      <c r="G217" s="28"/>
      <c r="H217" s="45"/>
      <c r="I217" s="45"/>
      <c r="J217" s="147"/>
      <c r="K217" s="147"/>
      <c r="L217" s="147"/>
      <c r="M217" s="161"/>
    </row>
    <row r="218" spans="1:13" x14ac:dyDescent="0.25">
      <c r="A218" s="4" t="s">
        <v>376</v>
      </c>
      <c r="B218" s="5" t="s">
        <v>377</v>
      </c>
      <c r="C218" s="153"/>
      <c r="D218" s="154"/>
      <c r="E218" s="154"/>
      <c r="F218" s="155"/>
      <c r="G218" s="28"/>
      <c r="H218" s="45"/>
      <c r="I218" s="45"/>
      <c r="J218" s="147"/>
      <c r="K218" s="147"/>
      <c r="L218" s="147"/>
      <c r="M218" s="161"/>
    </row>
    <row r="219" spans="1:13" x14ac:dyDescent="0.25">
      <c r="A219" s="4" t="s">
        <v>378</v>
      </c>
      <c r="B219" s="5" t="s">
        <v>379</v>
      </c>
      <c r="C219" s="153"/>
      <c r="D219" s="154"/>
      <c r="E219" s="154"/>
      <c r="F219" s="155"/>
      <c r="G219" s="28"/>
      <c r="H219" s="45"/>
      <c r="I219" s="45"/>
      <c r="J219" s="147"/>
      <c r="K219" s="147"/>
      <c r="L219" s="147"/>
      <c r="M219" s="161"/>
    </row>
    <row r="220" spans="1:13" x14ac:dyDescent="0.25">
      <c r="A220" s="4" t="s">
        <v>380</v>
      </c>
      <c r="B220" s="5" t="s">
        <v>381</v>
      </c>
      <c r="C220" s="153"/>
      <c r="D220" s="154"/>
      <c r="E220" s="154"/>
      <c r="F220" s="155"/>
      <c r="G220" s="28"/>
      <c r="H220" s="45"/>
      <c r="I220" s="45"/>
      <c r="J220" s="147"/>
      <c r="K220" s="147"/>
      <c r="L220" s="147"/>
      <c r="M220" s="161"/>
    </row>
    <row r="221" spans="1:13" x14ac:dyDescent="0.25">
      <c r="A221" s="4" t="s">
        <v>382</v>
      </c>
      <c r="B221" s="5" t="s">
        <v>383</v>
      </c>
      <c r="C221" s="153"/>
      <c r="D221" s="154"/>
      <c r="E221" s="154"/>
      <c r="F221" s="155"/>
      <c r="G221" s="28"/>
      <c r="H221" s="45"/>
      <c r="I221" s="45"/>
      <c r="J221" s="147"/>
      <c r="K221" s="147"/>
      <c r="L221" s="147"/>
      <c r="M221" s="161"/>
    </row>
    <row r="222" spans="1:13" x14ac:dyDescent="0.25">
      <c r="A222" s="4" t="s">
        <v>384</v>
      </c>
      <c r="B222" s="5" t="s">
        <v>385</v>
      </c>
      <c r="C222" s="153"/>
      <c r="D222" s="154"/>
      <c r="E222" s="154"/>
      <c r="F222" s="155"/>
      <c r="G222" s="28"/>
      <c r="H222" s="45"/>
      <c r="I222" s="45"/>
      <c r="J222" s="147"/>
      <c r="K222" s="147"/>
      <c r="L222" s="147"/>
      <c r="M222" s="161"/>
    </row>
    <row r="223" spans="1:13" x14ac:dyDescent="0.25">
      <c r="A223" s="4" t="s">
        <v>386</v>
      </c>
      <c r="B223" s="5" t="s">
        <v>387</v>
      </c>
      <c r="C223" s="153"/>
      <c r="D223" s="154"/>
      <c r="E223" s="154"/>
      <c r="F223" s="155"/>
      <c r="G223" s="28"/>
      <c r="H223" s="45"/>
      <c r="I223" s="45"/>
      <c r="J223" s="147"/>
      <c r="K223" s="147"/>
      <c r="L223" s="147"/>
      <c r="M223" s="161"/>
    </row>
    <row r="224" spans="1:13" ht="16.5" thickBot="1" x14ac:dyDescent="0.3">
      <c r="A224" s="47" t="s">
        <v>165</v>
      </c>
      <c r="B224" s="6"/>
      <c r="C224" s="134"/>
      <c r="D224" s="134"/>
      <c r="E224" s="134"/>
      <c r="F224" s="134"/>
      <c r="G224" s="6"/>
      <c r="H224" s="53"/>
      <c r="I224" s="53"/>
      <c r="J224" s="53"/>
      <c r="K224" s="63"/>
      <c r="L224" s="63"/>
      <c r="M224" s="54"/>
    </row>
    <row r="225" spans="1:13" x14ac:dyDescent="0.25">
      <c r="A225" s="4" t="s">
        <v>388</v>
      </c>
      <c r="B225" s="5" t="s">
        <v>389</v>
      </c>
      <c r="C225" s="153"/>
      <c r="D225" s="154"/>
      <c r="E225" s="154"/>
      <c r="F225" s="155"/>
      <c r="G225" s="28"/>
      <c r="H225" s="44"/>
      <c r="I225" s="44"/>
      <c r="J225" s="146">
        <v>5</v>
      </c>
      <c r="K225" s="146">
        <v>2</v>
      </c>
      <c r="L225" s="146">
        <f>J225*K225</f>
        <v>10</v>
      </c>
      <c r="M225" s="160"/>
    </row>
    <row r="226" spans="1:13" x14ac:dyDescent="0.25">
      <c r="A226" s="4" t="s">
        <v>390</v>
      </c>
      <c r="B226" s="8" t="s">
        <v>391</v>
      </c>
      <c r="C226" s="153"/>
      <c r="D226" s="154"/>
      <c r="E226" s="154"/>
      <c r="F226" s="155"/>
      <c r="G226" s="28"/>
      <c r="H226" s="45"/>
      <c r="I226" s="45"/>
      <c r="J226" s="147"/>
      <c r="K226" s="147"/>
      <c r="L226" s="147"/>
      <c r="M226" s="161"/>
    </row>
    <row r="227" spans="1:13" x14ac:dyDescent="0.25">
      <c r="A227" s="4" t="s">
        <v>392</v>
      </c>
      <c r="B227" s="5" t="s">
        <v>393</v>
      </c>
      <c r="C227" s="153"/>
      <c r="D227" s="154"/>
      <c r="E227" s="154"/>
      <c r="F227" s="155"/>
      <c r="G227" s="28"/>
      <c r="H227" s="45"/>
      <c r="I227" s="45"/>
      <c r="J227" s="147"/>
      <c r="K227" s="147"/>
      <c r="L227" s="147"/>
      <c r="M227" s="161"/>
    </row>
    <row r="228" spans="1:13" x14ac:dyDescent="0.25">
      <c r="A228" s="4" t="s">
        <v>394</v>
      </c>
      <c r="B228" s="5" t="s">
        <v>395</v>
      </c>
      <c r="C228" s="153"/>
      <c r="D228" s="154"/>
      <c r="E228" s="154"/>
      <c r="F228" s="155"/>
      <c r="G228" s="28"/>
      <c r="H228" s="45"/>
      <c r="I228" s="45"/>
      <c r="J228" s="147"/>
      <c r="K228" s="147"/>
      <c r="L228" s="147"/>
      <c r="M228" s="161"/>
    </row>
    <row r="229" spans="1:13" x14ac:dyDescent="0.25">
      <c r="A229" s="4" t="s">
        <v>396</v>
      </c>
      <c r="B229" s="5" t="s">
        <v>397</v>
      </c>
      <c r="C229" s="153"/>
      <c r="D229" s="154"/>
      <c r="E229" s="154"/>
      <c r="F229" s="155"/>
      <c r="G229" s="28"/>
      <c r="H229" s="45"/>
      <c r="I229" s="45"/>
      <c r="J229" s="147"/>
      <c r="K229" s="147"/>
      <c r="L229" s="147"/>
      <c r="M229" s="161"/>
    </row>
    <row r="230" spans="1:13" x14ac:dyDescent="0.25">
      <c r="A230" s="4" t="s">
        <v>398</v>
      </c>
      <c r="B230" s="5" t="s">
        <v>399</v>
      </c>
      <c r="C230" s="153"/>
      <c r="D230" s="154"/>
      <c r="E230" s="154"/>
      <c r="F230" s="155"/>
      <c r="G230" s="28"/>
      <c r="H230" s="45"/>
      <c r="I230" s="45"/>
      <c r="J230" s="147"/>
      <c r="K230" s="147"/>
      <c r="L230" s="147"/>
      <c r="M230" s="161"/>
    </row>
    <row r="231" spans="1:13" ht="16.5" thickBot="1" x14ac:dyDescent="0.3">
      <c r="A231" s="47" t="s">
        <v>400</v>
      </c>
      <c r="B231" s="6"/>
      <c r="C231" s="134"/>
      <c r="D231" s="134"/>
      <c r="E231" s="134"/>
      <c r="F231" s="134"/>
      <c r="G231" s="6"/>
      <c r="H231" s="53"/>
      <c r="I231" s="53"/>
      <c r="J231" s="53"/>
      <c r="K231" s="63"/>
      <c r="L231" s="63"/>
      <c r="M231" s="54"/>
    </row>
    <row r="232" spans="1:13" x14ac:dyDescent="0.25">
      <c r="A232" s="4" t="s">
        <v>401</v>
      </c>
      <c r="B232" s="5" t="s">
        <v>402</v>
      </c>
      <c r="C232" s="153"/>
      <c r="D232" s="154"/>
      <c r="E232" s="154"/>
      <c r="F232" s="155"/>
      <c r="G232" s="28"/>
      <c r="H232" s="44"/>
      <c r="I232" s="44"/>
      <c r="J232" s="146">
        <v>5</v>
      </c>
      <c r="K232" s="146">
        <v>1</v>
      </c>
      <c r="L232" s="146">
        <f>J232*K232</f>
        <v>5</v>
      </c>
      <c r="M232" s="160"/>
    </row>
    <row r="233" spans="1:13" x14ac:dyDescent="0.25">
      <c r="A233" s="4" t="s">
        <v>403</v>
      </c>
      <c r="B233" s="5" t="s">
        <v>404</v>
      </c>
      <c r="C233" s="153"/>
      <c r="D233" s="154"/>
      <c r="E233" s="154"/>
      <c r="F233" s="155"/>
      <c r="G233" s="28"/>
      <c r="H233" s="45"/>
      <c r="I233" s="45"/>
      <c r="J233" s="147"/>
      <c r="K233" s="147"/>
      <c r="L233" s="147"/>
      <c r="M233" s="161"/>
    </row>
    <row r="234" spans="1:13" x14ac:dyDescent="0.25">
      <c r="A234" s="4" t="s">
        <v>405</v>
      </c>
      <c r="B234" s="8" t="s">
        <v>406</v>
      </c>
      <c r="C234" s="153"/>
      <c r="D234" s="154"/>
      <c r="E234" s="154"/>
      <c r="F234" s="155"/>
      <c r="G234" s="28"/>
      <c r="H234" s="45"/>
      <c r="I234" s="45"/>
      <c r="J234" s="147"/>
      <c r="K234" s="147"/>
      <c r="L234" s="147"/>
      <c r="M234" s="161"/>
    </row>
    <row r="235" spans="1:13" x14ac:dyDescent="0.25">
      <c r="A235" s="62" t="s">
        <v>176</v>
      </c>
      <c r="B235" s="60"/>
      <c r="C235" s="135"/>
      <c r="D235" s="135"/>
      <c r="E235" s="135"/>
      <c r="F235" s="135"/>
      <c r="G235" s="60"/>
      <c r="H235" s="77"/>
      <c r="I235" s="77"/>
      <c r="J235" s="77"/>
      <c r="K235" s="89"/>
      <c r="L235" s="89"/>
      <c r="M235" s="78"/>
    </row>
    <row r="236" spans="1:13" ht="16.5" thickBot="1" x14ac:dyDescent="0.3">
      <c r="A236" s="47" t="s">
        <v>407</v>
      </c>
      <c r="B236" s="6"/>
      <c r="C236" s="134"/>
      <c r="D236" s="134"/>
      <c r="E236" s="134"/>
      <c r="F236" s="134"/>
      <c r="G236" s="6"/>
      <c r="H236" s="34"/>
      <c r="I236" s="34"/>
      <c r="J236" s="34"/>
      <c r="K236" s="33"/>
      <c r="L236" s="33"/>
      <c r="M236" s="51"/>
    </row>
    <row r="237" spans="1:13" x14ac:dyDescent="0.25">
      <c r="A237" s="3" t="s">
        <v>408</v>
      </c>
      <c r="B237" s="5" t="s">
        <v>409</v>
      </c>
      <c r="C237" s="153"/>
      <c r="D237" s="154"/>
      <c r="E237" s="154"/>
      <c r="F237" s="155"/>
      <c r="G237" s="28"/>
      <c r="H237" s="44"/>
      <c r="I237" s="44"/>
      <c r="J237" s="146">
        <v>5</v>
      </c>
      <c r="K237" s="146">
        <v>1</v>
      </c>
      <c r="L237" s="146">
        <f>J237*K237</f>
        <v>5</v>
      </c>
      <c r="M237" s="160"/>
    </row>
    <row r="238" spans="1:13" x14ac:dyDescent="0.25">
      <c r="A238" s="4" t="s">
        <v>410</v>
      </c>
      <c r="B238" s="5" t="s">
        <v>411</v>
      </c>
      <c r="C238" s="153"/>
      <c r="D238" s="154"/>
      <c r="E238" s="154"/>
      <c r="F238" s="155"/>
      <c r="G238" s="28"/>
      <c r="H238" s="45"/>
      <c r="I238" s="45"/>
      <c r="J238" s="147"/>
      <c r="K238" s="147"/>
      <c r="L238" s="147"/>
      <c r="M238" s="161"/>
    </row>
    <row r="239" spans="1:13" ht="16.5" thickBot="1" x14ac:dyDescent="0.3">
      <c r="A239" s="98" t="s">
        <v>184</v>
      </c>
      <c r="B239" s="99"/>
      <c r="C239" s="137"/>
      <c r="D239" s="137"/>
      <c r="E239" s="137"/>
      <c r="F239" s="137"/>
      <c r="G239" s="99"/>
      <c r="H239" s="100"/>
      <c r="I239" s="100"/>
      <c r="J239" s="100"/>
      <c r="K239" s="102"/>
      <c r="L239" s="102"/>
      <c r="M239" s="101"/>
    </row>
    <row r="240" spans="1:13" x14ac:dyDescent="0.25">
      <c r="A240" s="4" t="s">
        <v>412</v>
      </c>
      <c r="B240" s="5" t="s">
        <v>413</v>
      </c>
      <c r="C240" s="153"/>
      <c r="D240" s="154"/>
      <c r="E240" s="154"/>
      <c r="F240" s="155"/>
      <c r="G240" s="28"/>
      <c r="H240" s="44"/>
      <c r="I240" s="44"/>
      <c r="J240" s="146">
        <v>5</v>
      </c>
      <c r="K240" s="146">
        <v>2</v>
      </c>
      <c r="L240" s="146">
        <f>J240*K240</f>
        <v>10</v>
      </c>
      <c r="M240" s="160"/>
    </row>
    <row r="241" spans="1:13" x14ac:dyDescent="0.25">
      <c r="A241" s="4" t="s">
        <v>414</v>
      </c>
      <c r="B241" s="5" t="s">
        <v>415</v>
      </c>
      <c r="C241" s="153"/>
      <c r="D241" s="154"/>
      <c r="E241" s="154"/>
      <c r="F241" s="155"/>
      <c r="G241" s="28"/>
      <c r="H241" s="121"/>
      <c r="I241" s="121"/>
      <c r="J241" s="147"/>
      <c r="K241" s="147"/>
      <c r="L241" s="147"/>
      <c r="M241" s="161"/>
    </row>
    <row r="242" spans="1:13" x14ac:dyDescent="0.25">
      <c r="A242" s="4" t="s">
        <v>416</v>
      </c>
      <c r="B242" s="5" t="s">
        <v>417</v>
      </c>
      <c r="C242" s="153"/>
      <c r="D242" s="154"/>
      <c r="E242" s="154"/>
      <c r="F242" s="155"/>
      <c r="G242" s="28"/>
      <c r="H242" s="121"/>
      <c r="I242" s="121"/>
      <c r="J242" s="147"/>
      <c r="K242" s="147"/>
      <c r="L242" s="147"/>
      <c r="M242" s="161"/>
    </row>
    <row r="243" spans="1:13" x14ac:dyDescent="0.25">
      <c r="A243" s="4" t="s">
        <v>418</v>
      </c>
      <c r="B243" s="5" t="s">
        <v>419</v>
      </c>
      <c r="C243" s="153"/>
      <c r="D243" s="154"/>
      <c r="E243" s="154"/>
      <c r="F243" s="155"/>
      <c r="G243" s="28"/>
      <c r="H243" s="121"/>
      <c r="I243" s="121"/>
      <c r="J243" s="147"/>
      <c r="K243" s="147"/>
      <c r="L243" s="147"/>
      <c r="M243" s="161"/>
    </row>
    <row r="244" spans="1:13" x14ac:dyDescent="0.25">
      <c r="A244" s="4" t="s">
        <v>420</v>
      </c>
      <c r="B244" s="5" t="s">
        <v>421</v>
      </c>
      <c r="C244" s="153"/>
      <c r="D244" s="154"/>
      <c r="E244" s="154"/>
      <c r="F244" s="155"/>
      <c r="G244" s="28"/>
      <c r="H244" s="121"/>
      <c r="I244" s="121"/>
      <c r="J244" s="147"/>
      <c r="K244" s="147"/>
      <c r="L244" s="147"/>
      <c r="M244" s="161"/>
    </row>
    <row r="245" spans="1:13" ht="16.5" thickBot="1" x14ac:dyDescent="0.3">
      <c r="A245" s="98" t="s">
        <v>199</v>
      </c>
      <c r="B245" s="99"/>
      <c r="C245" s="137"/>
      <c r="D245" s="137"/>
      <c r="E245" s="137"/>
      <c r="F245" s="137"/>
      <c r="G245" s="99"/>
      <c r="H245" s="100"/>
      <c r="I245" s="100"/>
      <c r="J245" s="100"/>
      <c r="K245" s="102"/>
      <c r="L245" s="102"/>
      <c r="M245" s="101"/>
    </row>
    <row r="246" spans="1:13" x14ac:dyDescent="0.25">
      <c r="A246" s="4" t="s">
        <v>422</v>
      </c>
      <c r="B246" s="5" t="s">
        <v>423</v>
      </c>
      <c r="C246" s="153"/>
      <c r="D246" s="154"/>
      <c r="E246" s="154"/>
      <c r="F246" s="155"/>
      <c r="G246" s="28"/>
      <c r="H246" s="44"/>
      <c r="I246" s="44"/>
      <c r="J246" s="146">
        <v>5</v>
      </c>
      <c r="K246" s="146">
        <v>2</v>
      </c>
      <c r="L246" s="146">
        <f>J246*K246</f>
        <v>10</v>
      </c>
      <c r="M246" s="160"/>
    </row>
    <row r="247" spans="1:13" x14ac:dyDescent="0.25">
      <c r="A247" s="4" t="s">
        <v>424</v>
      </c>
      <c r="B247" s="5" t="s">
        <v>425</v>
      </c>
      <c r="C247" s="153"/>
      <c r="D247" s="154"/>
      <c r="E247" s="154"/>
      <c r="F247" s="155"/>
      <c r="G247" s="28"/>
      <c r="H247" s="123"/>
      <c r="I247" s="123"/>
      <c r="J247" s="147"/>
      <c r="K247" s="147"/>
      <c r="L247" s="147"/>
      <c r="M247" s="161"/>
    </row>
    <row r="248" spans="1:13" x14ac:dyDescent="0.25">
      <c r="A248" s="4" t="s">
        <v>426</v>
      </c>
      <c r="B248" s="5" t="s">
        <v>427</v>
      </c>
      <c r="C248" s="153"/>
      <c r="D248" s="154"/>
      <c r="E248" s="154"/>
      <c r="F248" s="155"/>
      <c r="G248" s="28"/>
      <c r="H248" s="123"/>
      <c r="I248" s="123"/>
      <c r="J248" s="147"/>
      <c r="K248" s="147"/>
      <c r="L248" s="147"/>
      <c r="M248" s="161"/>
    </row>
    <row r="249" spans="1:13" x14ac:dyDescent="0.25">
      <c r="A249" s="4" t="s">
        <v>428</v>
      </c>
      <c r="B249" s="5" t="s">
        <v>429</v>
      </c>
      <c r="C249" s="153"/>
      <c r="D249" s="154"/>
      <c r="E249" s="154"/>
      <c r="F249" s="155"/>
      <c r="G249" s="28"/>
      <c r="H249" s="123"/>
      <c r="I249" s="123"/>
      <c r="J249" s="147"/>
      <c r="K249" s="147"/>
      <c r="L249" s="147"/>
      <c r="M249" s="161"/>
    </row>
    <row r="250" spans="1:13" ht="16.5" thickBot="1" x14ac:dyDescent="0.3">
      <c r="A250" s="98" t="s">
        <v>216</v>
      </c>
      <c r="B250" s="99"/>
      <c r="C250" s="137"/>
      <c r="D250" s="137"/>
      <c r="E250" s="137"/>
      <c r="F250" s="137"/>
      <c r="G250" s="99"/>
      <c r="H250" s="100"/>
      <c r="I250" s="100"/>
      <c r="J250" s="100"/>
      <c r="K250" s="102"/>
      <c r="L250" s="102"/>
      <c r="M250" s="101"/>
    </row>
    <row r="251" spans="1:13" x14ac:dyDescent="0.25">
      <c r="A251" s="4" t="s">
        <v>430</v>
      </c>
      <c r="B251" s="5" t="s">
        <v>431</v>
      </c>
      <c r="C251" s="153"/>
      <c r="D251" s="154"/>
      <c r="E251" s="154"/>
      <c r="F251" s="155"/>
      <c r="G251" s="28"/>
      <c r="H251" s="44"/>
      <c r="I251" s="83"/>
      <c r="J251" s="162">
        <v>5</v>
      </c>
      <c r="K251" s="146">
        <v>2</v>
      </c>
      <c r="L251" s="146">
        <f>J251*K251</f>
        <v>10</v>
      </c>
      <c r="M251" s="160"/>
    </row>
    <row r="252" spans="1:13" x14ac:dyDescent="0.25">
      <c r="A252" s="4" t="s">
        <v>432</v>
      </c>
      <c r="B252" s="5" t="s">
        <v>433</v>
      </c>
      <c r="C252" s="153"/>
      <c r="D252" s="154"/>
      <c r="E252" s="154"/>
      <c r="F252" s="155"/>
      <c r="G252" s="28"/>
      <c r="H252" s="45"/>
      <c r="I252" s="84"/>
      <c r="J252" s="163"/>
      <c r="K252" s="147"/>
      <c r="L252" s="147"/>
      <c r="M252" s="161"/>
    </row>
    <row r="253" spans="1:13" x14ac:dyDescent="0.25">
      <c r="A253" s="62" t="s">
        <v>233</v>
      </c>
      <c r="B253" s="60"/>
      <c r="C253" s="135"/>
      <c r="D253" s="135"/>
      <c r="E253" s="135"/>
      <c r="F253" s="135"/>
      <c r="G253" s="60"/>
      <c r="H253" s="77"/>
      <c r="I253" s="77"/>
      <c r="J253" s="77"/>
      <c r="K253" s="89"/>
      <c r="L253" s="89"/>
      <c r="M253" s="78"/>
    </row>
    <row r="254" spans="1:13" ht="16.5" thickBot="1" x14ac:dyDescent="0.3">
      <c r="A254" s="47" t="s">
        <v>234</v>
      </c>
      <c r="B254" s="6"/>
      <c r="C254" s="134"/>
      <c r="D254" s="134"/>
      <c r="E254" s="134"/>
      <c r="F254" s="134"/>
      <c r="G254" s="6"/>
      <c r="H254" s="34"/>
      <c r="I254" s="34"/>
      <c r="J254" s="34"/>
      <c r="K254" s="33"/>
      <c r="L254" s="33"/>
      <c r="M254" s="51"/>
    </row>
    <row r="255" spans="1:13" x14ac:dyDescent="0.25">
      <c r="A255" s="4" t="s">
        <v>434</v>
      </c>
      <c r="B255" s="5" t="s">
        <v>435</v>
      </c>
      <c r="C255" s="153"/>
      <c r="D255" s="154"/>
      <c r="E255" s="154"/>
      <c r="F255" s="155"/>
      <c r="G255" s="28"/>
      <c r="H255" s="44"/>
      <c r="I255" s="44"/>
      <c r="J255" s="146">
        <v>5</v>
      </c>
      <c r="K255" s="164">
        <v>2</v>
      </c>
      <c r="L255" s="164">
        <f>J255*K255</f>
        <v>10</v>
      </c>
      <c r="M255" s="166"/>
    </row>
    <row r="256" spans="1:13" x14ac:dyDescent="0.25">
      <c r="A256" s="4" t="s">
        <v>436</v>
      </c>
      <c r="B256" s="5" t="s">
        <v>437</v>
      </c>
      <c r="C256" s="153"/>
      <c r="D256" s="154"/>
      <c r="E256" s="154"/>
      <c r="F256" s="155"/>
      <c r="G256" s="28"/>
      <c r="H256" s="45"/>
      <c r="I256" s="45"/>
      <c r="J256" s="147"/>
      <c r="K256" s="165"/>
      <c r="L256" s="165"/>
      <c r="M256" s="167"/>
    </row>
    <row r="257" spans="1:13" x14ac:dyDescent="0.25">
      <c r="A257" s="4" t="s">
        <v>438</v>
      </c>
      <c r="B257" s="5" t="s">
        <v>439</v>
      </c>
      <c r="C257" s="153"/>
      <c r="D257" s="154"/>
      <c r="E257" s="154"/>
      <c r="F257" s="155"/>
      <c r="G257" s="28"/>
      <c r="H257" s="45"/>
      <c r="I257" s="45"/>
      <c r="J257" s="147"/>
      <c r="K257" s="165"/>
      <c r="L257" s="165"/>
      <c r="M257" s="167"/>
    </row>
    <row r="258" spans="1:13" x14ac:dyDescent="0.25">
      <c r="A258" s="4" t="s">
        <v>440</v>
      </c>
      <c r="B258" s="5" t="s">
        <v>441</v>
      </c>
      <c r="C258" s="153"/>
      <c r="D258" s="154"/>
      <c r="E258" s="154"/>
      <c r="F258" s="155"/>
      <c r="G258" s="28"/>
      <c r="H258" s="45"/>
      <c r="I258" s="45"/>
      <c r="J258" s="147"/>
      <c r="K258" s="165"/>
      <c r="L258" s="165"/>
      <c r="M258" s="167"/>
    </row>
    <row r="259" spans="1:13" x14ac:dyDescent="0.25">
      <c r="A259" s="62" t="s">
        <v>249</v>
      </c>
      <c r="B259" s="60"/>
      <c r="C259" s="135"/>
      <c r="D259" s="135"/>
      <c r="E259" s="135"/>
      <c r="F259" s="135"/>
      <c r="G259" s="60"/>
      <c r="H259" s="77"/>
      <c r="I259" s="77"/>
      <c r="J259" s="77"/>
      <c r="K259" s="89"/>
      <c r="L259" s="89"/>
      <c r="M259" s="78"/>
    </row>
    <row r="260" spans="1:13" ht="16.5" thickBot="1" x14ac:dyDescent="0.3">
      <c r="A260" s="47" t="s">
        <v>250</v>
      </c>
      <c r="B260" s="6"/>
      <c r="C260" s="134"/>
      <c r="D260" s="134"/>
      <c r="E260" s="134"/>
      <c r="F260" s="134"/>
      <c r="G260" s="6"/>
      <c r="H260" s="34"/>
      <c r="I260" s="34"/>
      <c r="J260" s="34"/>
      <c r="K260" s="33"/>
      <c r="L260" s="33"/>
      <c r="M260" s="51"/>
    </row>
    <row r="261" spans="1:13" x14ac:dyDescent="0.25">
      <c r="A261" s="4" t="s">
        <v>442</v>
      </c>
      <c r="B261" s="5" t="s">
        <v>443</v>
      </c>
      <c r="C261" s="153"/>
      <c r="D261" s="154"/>
      <c r="E261" s="154"/>
      <c r="F261" s="155"/>
      <c r="G261" s="28"/>
      <c r="H261" s="44"/>
      <c r="I261" s="44"/>
      <c r="J261" s="146">
        <v>5</v>
      </c>
      <c r="K261" s="146">
        <v>1</v>
      </c>
      <c r="L261" s="146">
        <f>J261*K261</f>
        <v>5</v>
      </c>
      <c r="M261" s="160"/>
    </row>
    <row r="262" spans="1:13" x14ac:dyDescent="0.25">
      <c r="A262" s="4" t="s">
        <v>444</v>
      </c>
      <c r="B262" s="5" t="s">
        <v>445</v>
      </c>
      <c r="C262" s="153"/>
      <c r="D262" s="154"/>
      <c r="E262" s="154"/>
      <c r="F262" s="155"/>
      <c r="G262" s="28"/>
      <c r="H262" s="45"/>
      <c r="I262" s="45"/>
      <c r="J262" s="147"/>
      <c r="K262" s="147"/>
      <c r="L262" s="147"/>
      <c r="M262" s="161"/>
    </row>
    <row r="263" spans="1:13" ht="16.5" thickBot="1" x14ac:dyDescent="0.3">
      <c r="A263" s="98" t="s">
        <v>446</v>
      </c>
      <c r="B263" s="99"/>
      <c r="C263" s="137"/>
      <c r="D263" s="137"/>
      <c r="E263" s="137"/>
      <c r="F263" s="137"/>
      <c r="G263" s="99"/>
      <c r="H263" s="100"/>
      <c r="I263" s="100"/>
      <c r="J263" s="100"/>
      <c r="K263" s="102"/>
      <c r="L263" s="102"/>
      <c r="M263" s="101"/>
    </row>
    <row r="264" spans="1:13" x14ac:dyDescent="0.25">
      <c r="A264" s="4" t="s">
        <v>447</v>
      </c>
      <c r="B264" s="5" t="s">
        <v>448</v>
      </c>
      <c r="C264" s="153"/>
      <c r="D264" s="154"/>
      <c r="E264" s="154"/>
      <c r="F264" s="155"/>
      <c r="G264" s="28"/>
      <c r="H264" s="44"/>
      <c r="I264" s="44"/>
      <c r="J264" s="146">
        <v>5</v>
      </c>
      <c r="K264" s="146">
        <v>2</v>
      </c>
      <c r="L264" s="146">
        <f>J264*K264</f>
        <v>10</v>
      </c>
      <c r="M264" s="160"/>
    </row>
    <row r="265" spans="1:13" s="73" customFormat="1" x14ac:dyDescent="0.25">
      <c r="A265" s="4" t="s">
        <v>449</v>
      </c>
      <c r="B265" s="5" t="s">
        <v>450</v>
      </c>
      <c r="C265" s="153"/>
      <c r="D265" s="154"/>
      <c r="E265" s="154"/>
      <c r="F265" s="155"/>
      <c r="G265" s="28"/>
      <c r="H265" s="45"/>
      <c r="I265" s="45"/>
      <c r="J265" s="147"/>
      <c r="K265" s="147"/>
      <c r="L265" s="147"/>
      <c r="M265" s="161"/>
    </row>
    <row r="266" spans="1:13" x14ac:dyDescent="0.25">
      <c r="A266" s="157"/>
      <c r="B266" s="158"/>
      <c r="C266" s="158"/>
      <c r="D266" s="158"/>
      <c r="E266" s="158"/>
      <c r="F266" s="158"/>
      <c r="G266" s="158"/>
      <c r="H266" s="158"/>
      <c r="I266" s="158"/>
      <c r="J266" s="158"/>
      <c r="K266" s="158"/>
      <c r="L266" s="158"/>
      <c r="M266" s="159"/>
    </row>
    <row r="267" spans="1:13" x14ac:dyDescent="0.25">
      <c r="A267" s="126" t="s">
        <v>451</v>
      </c>
      <c r="B267" s="127"/>
      <c r="C267" s="156"/>
      <c r="D267" s="156"/>
      <c r="E267" s="156"/>
      <c r="F267" s="156"/>
      <c r="G267" s="8"/>
      <c r="H267" s="17"/>
      <c r="I267" s="17"/>
      <c r="J267" s="106">
        <f>SUM(J155:J266)</f>
        <v>95</v>
      </c>
      <c r="K267" s="106"/>
      <c r="L267" s="64">
        <f>SUM(L155:L266)</f>
        <v>185</v>
      </c>
      <c r="M267" s="17"/>
    </row>
    <row r="269" spans="1:13" s="113" customFormat="1" ht="18.75" x14ac:dyDescent="0.3">
      <c r="A269" s="107" t="s">
        <v>452</v>
      </c>
      <c r="B269" s="108"/>
      <c r="C269" s="109"/>
      <c r="D269" s="110"/>
      <c r="E269" s="109"/>
      <c r="F269" s="110"/>
      <c r="G269" s="110"/>
      <c r="H269" s="110"/>
      <c r="I269" s="110"/>
      <c r="J269" s="111">
        <f>J150+J150</f>
        <v>190</v>
      </c>
      <c r="K269" s="112"/>
      <c r="L269" s="111">
        <f>L267+L150</f>
        <v>470</v>
      </c>
      <c r="M269" s="110"/>
    </row>
  </sheetData>
  <sheetProtection algorithmName="SHA-512" hashValue="qN2daBzHcPNR/57Ng1BnFtVB5We/HurePp2hLPygAz0POoCKDkq8jdRAIaCsRwsAPC1Yu3RlyeDZ63QY4p6P+g==" saltValue="EnkAtqLDvK2YAbzz8tEOBg==" spinCount="100000" sheet="1" objects="1" scenarios="1"/>
  <mergeCells count="369">
    <mergeCell ref="A3:B3"/>
    <mergeCell ref="A4:B4"/>
    <mergeCell ref="E3:F3"/>
    <mergeCell ref="E4:F4"/>
    <mergeCell ref="A7:E7"/>
    <mergeCell ref="C13:F13"/>
    <mergeCell ref="C14:F14"/>
    <mergeCell ref="C45:F45"/>
    <mergeCell ref="C73:F73"/>
    <mergeCell ref="C63:F63"/>
    <mergeCell ref="C23:F23"/>
    <mergeCell ref="C40:F40"/>
    <mergeCell ref="C56:F56"/>
    <mergeCell ref="C60:F60"/>
    <mergeCell ref="C61:F61"/>
    <mergeCell ref="C17:F17"/>
    <mergeCell ref="C18:F18"/>
    <mergeCell ref="C19:F19"/>
    <mergeCell ref="C47:F47"/>
    <mergeCell ref="C48:F48"/>
    <mergeCell ref="C49:F49"/>
    <mergeCell ref="C50:F50"/>
    <mergeCell ref="C51:F51"/>
    <mergeCell ref="C52:F52"/>
    <mergeCell ref="K13:K21"/>
    <mergeCell ref="L13:L21"/>
    <mergeCell ref="H9:I9"/>
    <mergeCell ref="J9:L9"/>
    <mergeCell ref="C24:F24"/>
    <mergeCell ref="C30:F30"/>
    <mergeCell ref="C31:F31"/>
    <mergeCell ref="J45:J54"/>
    <mergeCell ref="K45:K54"/>
    <mergeCell ref="L45:L54"/>
    <mergeCell ref="C34:F34"/>
    <mergeCell ref="C38:F38"/>
    <mergeCell ref="G45:G54"/>
    <mergeCell ref="C25:F25"/>
    <mergeCell ref="C26:F26"/>
    <mergeCell ref="C27:F27"/>
    <mergeCell ref="C29:F29"/>
    <mergeCell ref="C35:F35"/>
    <mergeCell ref="C37:F37"/>
    <mergeCell ref="C39:F39"/>
    <mergeCell ref="C41:F41"/>
    <mergeCell ref="C42:F42"/>
    <mergeCell ref="C43:F43"/>
    <mergeCell ref="C46:F46"/>
    <mergeCell ref="M34:M35"/>
    <mergeCell ref="J37:J43"/>
    <mergeCell ref="K37:K43"/>
    <mergeCell ref="L37:L43"/>
    <mergeCell ref="M37:M43"/>
    <mergeCell ref="G34:G35"/>
    <mergeCell ref="G37:G43"/>
    <mergeCell ref="M9:M10"/>
    <mergeCell ref="M23:M27"/>
    <mergeCell ref="M29:M31"/>
    <mergeCell ref="G29:G31"/>
    <mergeCell ref="M13:M21"/>
    <mergeCell ref="J29:J31"/>
    <mergeCell ref="K29:K31"/>
    <mergeCell ref="L29:L31"/>
    <mergeCell ref="J34:J35"/>
    <mergeCell ref="K34:K35"/>
    <mergeCell ref="L34:L35"/>
    <mergeCell ref="G13:G21"/>
    <mergeCell ref="G23:G27"/>
    <mergeCell ref="J23:J27"/>
    <mergeCell ref="K23:K27"/>
    <mergeCell ref="L23:L27"/>
    <mergeCell ref="J13:J21"/>
    <mergeCell ref="G56:G61"/>
    <mergeCell ref="G63:G71"/>
    <mergeCell ref="G73:G81"/>
    <mergeCell ref="K73:K81"/>
    <mergeCell ref="L73:L81"/>
    <mergeCell ref="M73:M81"/>
    <mergeCell ref="J83:J91"/>
    <mergeCell ref="K83:K91"/>
    <mergeCell ref="L83:L91"/>
    <mergeCell ref="M83:M91"/>
    <mergeCell ref="J73:J81"/>
    <mergeCell ref="G83:G91"/>
    <mergeCell ref="M45:M54"/>
    <mergeCell ref="J56:J61"/>
    <mergeCell ref="K56:K61"/>
    <mergeCell ref="L56:L61"/>
    <mergeCell ref="M56:M61"/>
    <mergeCell ref="J63:J71"/>
    <mergeCell ref="K63:K71"/>
    <mergeCell ref="L63:L71"/>
    <mergeCell ref="M63:M71"/>
    <mergeCell ref="C110:F110"/>
    <mergeCell ref="C118:F118"/>
    <mergeCell ref="C119:F119"/>
    <mergeCell ref="C121:F121"/>
    <mergeCell ref="C122:F122"/>
    <mergeCell ref="C123:F123"/>
    <mergeCell ref="C124:F124"/>
    <mergeCell ref="C125:F125"/>
    <mergeCell ref="M93:M97"/>
    <mergeCell ref="J100:J102"/>
    <mergeCell ref="K100:K102"/>
    <mergeCell ref="L100:L102"/>
    <mergeCell ref="M100:M102"/>
    <mergeCell ref="J93:J97"/>
    <mergeCell ref="K93:K97"/>
    <mergeCell ref="J104:J110"/>
    <mergeCell ref="K104:K110"/>
    <mergeCell ref="L104:L110"/>
    <mergeCell ref="M104:M110"/>
    <mergeCell ref="J112:J119"/>
    <mergeCell ref="K112:K119"/>
    <mergeCell ref="L112:L119"/>
    <mergeCell ref="M112:M119"/>
    <mergeCell ref="L121:L128"/>
    <mergeCell ref="C101:F101"/>
    <mergeCell ref="C102:F102"/>
    <mergeCell ref="C104:F104"/>
    <mergeCell ref="C105:F105"/>
    <mergeCell ref="C106:F106"/>
    <mergeCell ref="C107:F107"/>
    <mergeCell ref="C108:F108"/>
    <mergeCell ref="L93:L97"/>
    <mergeCell ref="C109:F109"/>
    <mergeCell ref="M155:M164"/>
    <mergeCell ref="M147:M148"/>
    <mergeCell ref="J143:J145"/>
    <mergeCell ref="K143:K145"/>
    <mergeCell ref="J140:J141"/>
    <mergeCell ref="K140:K141"/>
    <mergeCell ref="G93:G97"/>
    <mergeCell ref="G100:G102"/>
    <mergeCell ref="G104:G110"/>
    <mergeCell ref="G112:G119"/>
    <mergeCell ref="J131:J137"/>
    <mergeCell ref="K131:K137"/>
    <mergeCell ref="L140:L141"/>
    <mergeCell ref="L131:L137"/>
    <mergeCell ref="M131:M137"/>
    <mergeCell ref="M121:M128"/>
    <mergeCell ref="J121:J128"/>
    <mergeCell ref="K121:K128"/>
    <mergeCell ref="J237:J238"/>
    <mergeCell ref="K237:K238"/>
    <mergeCell ref="L237:L238"/>
    <mergeCell ref="M237:M238"/>
    <mergeCell ref="L155:L164"/>
    <mergeCell ref="K155:K164"/>
    <mergeCell ref="J155:J164"/>
    <mergeCell ref="J166:J167"/>
    <mergeCell ref="K166:K167"/>
    <mergeCell ref="L166:L167"/>
    <mergeCell ref="M166:M167"/>
    <mergeCell ref="L193:L206"/>
    <mergeCell ref="M193:M206"/>
    <mergeCell ref="J174:J175"/>
    <mergeCell ref="K174:K175"/>
    <mergeCell ref="L174:L175"/>
    <mergeCell ref="M174:M175"/>
    <mergeCell ref="J232:J234"/>
    <mergeCell ref="K232:K234"/>
    <mergeCell ref="L232:L234"/>
    <mergeCell ref="M232:M234"/>
    <mergeCell ref="M213:M223"/>
    <mergeCell ref="J225:J230"/>
    <mergeCell ref="K225:K230"/>
    <mergeCell ref="J251:J252"/>
    <mergeCell ref="K251:K252"/>
    <mergeCell ref="L251:L252"/>
    <mergeCell ref="M251:M252"/>
    <mergeCell ref="J255:J258"/>
    <mergeCell ref="K255:K258"/>
    <mergeCell ref="L255:L258"/>
    <mergeCell ref="M255:M258"/>
    <mergeCell ref="J240:J244"/>
    <mergeCell ref="K240:K244"/>
    <mergeCell ref="L240:L244"/>
    <mergeCell ref="M240:M244"/>
    <mergeCell ref="L246:L249"/>
    <mergeCell ref="M246:M249"/>
    <mergeCell ref="J246:J249"/>
    <mergeCell ref="K246:K249"/>
    <mergeCell ref="L225:L230"/>
    <mergeCell ref="M225:M230"/>
    <mergeCell ref="J177:J181"/>
    <mergeCell ref="K177:K181"/>
    <mergeCell ref="L177:L181"/>
    <mergeCell ref="M177:M181"/>
    <mergeCell ref="J183:J191"/>
    <mergeCell ref="K183:K191"/>
    <mergeCell ref="L183:L191"/>
    <mergeCell ref="M183:M191"/>
    <mergeCell ref="J193:J206"/>
    <mergeCell ref="K193:K206"/>
    <mergeCell ref="J208:J211"/>
    <mergeCell ref="K208:K211"/>
    <mergeCell ref="L208:L211"/>
    <mergeCell ref="M208:M211"/>
    <mergeCell ref="J213:J223"/>
    <mergeCell ref="K213:K223"/>
    <mergeCell ref="L213:L223"/>
    <mergeCell ref="C155:F155"/>
    <mergeCell ref="C156:F156"/>
    <mergeCell ref="C157:F157"/>
    <mergeCell ref="C158:F158"/>
    <mergeCell ref="C159:F159"/>
    <mergeCell ref="C160:F160"/>
    <mergeCell ref="C161:F161"/>
    <mergeCell ref="C162:F162"/>
    <mergeCell ref="C163:F163"/>
    <mergeCell ref="C164:F164"/>
    <mergeCell ref="C166:F166"/>
    <mergeCell ref="C167:F167"/>
    <mergeCell ref="C169:F169"/>
    <mergeCell ref="C172:F172"/>
    <mergeCell ref="C174:F174"/>
    <mergeCell ref="C175:F175"/>
    <mergeCell ref="C177:F177"/>
    <mergeCell ref="C178:F178"/>
    <mergeCell ref="C179:F179"/>
    <mergeCell ref="C180:F180"/>
    <mergeCell ref="C181:F181"/>
    <mergeCell ref="C183:F183"/>
    <mergeCell ref="C184:F184"/>
    <mergeCell ref="C185:F185"/>
    <mergeCell ref="C186:F186"/>
    <mergeCell ref="C187:F187"/>
    <mergeCell ref="C188:F188"/>
    <mergeCell ref="C189:F189"/>
    <mergeCell ref="C190:F190"/>
    <mergeCell ref="C191:F191"/>
    <mergeCell ref="C193:F193"/>
    <mergeCell ref="C194:F194"/>
    <mergeCell ref="C195:F195"/>
    <mergeCell ref="C196:F196"/>
    <mergeCell ref="C197:F197"/>
    <mergeCell ref="C198:F198"/>
    <mergeCell ref="C199:F199"/>
    <mergeCell ref="C200:F200"/>
    <mergeCell ref="C201:F201"/>
    <mergeCell ref="C202:F202"/>
    <mergeCell ref="C203:F203"/>
    <mergeCell ref="C204:F204"/>
    <mergeCell ref="C205:F205"/>
    <mergeCell ref="C206:F206"/>
    <mergeCell ref="C208:F208"/>
    <mergeCell ref="C209:F209"/>
    <mergeCell ref="C210:F210"/>
    <mergeCell ref="C211:F211"/>
    <mergeCell ref="C213:F213"/>
    <mergeCell ref="C214:F214"/>
    <mergeCell ref="C215:F215"/>
    <mergeCell ref="C216:F216"/>
    <mergeCell ref="C217:F217"/>
    <mergeCell ref="C218:F218"/>
    <mergeCell ref="C219:F219"/>
    <mergeCell ref="C220:F220"/>
    <mergeCell ref="C221:F221"/>
    <mergeCell ref="C222:F222"/>
    <mergeCell ref="C223:F223"/>
    <mergeCell ref="C225:F225"/>
    <mergeCell ref="C226:F226"/>
    <mergeCell ref="C227:F227"/>
    <mergeCell ref="C228:F228"/>
    <mergeCell ref="C229:F229"/>
    <mergeCell ref="C230:F230"/>
    <mergeCell ref="C232:F232"/>
    <mergeCell ref="C233:F233"/>
    <mergeCell ref="C234:F234"/>
    <mergeCell ref="C237:F237"/>
    <mergeCell ref="C238:F238"/>
    <mergeCell ref="C240:F240"/>
    <mergeCell ref="C241:F241"/>
    <mergeCell ref="C242:F242"/>
    <mergeCell ref="C243:F243"/>
    <mergeCell ref="C244:F244"/>
    <mergeCell ref="C246:F246"/>
    <mergeCell ref="C247:F247"/>
    <mergeCell ref="C248:F248"/>
    <mergeCell ref="C249:F249"/>
    <mergeCell ref="C251:F251"/>
    <mergeCell ref="C252:F252"/>
    <mergeCell ref="C255:F255"/>
    <mergeCell ref="C256:F256"/>
    <mergeCell ref="C257:F257"/>
    <mergeCell ref="C258:F258"/>
    <mergeCell ref="C261:F261"/>
    <mergeCell ref="C262:F262"/>
    <mergeCell ref="C264:F264"/>
    <mergeCell ref="C265:F265"/>
    <mergeCell ref="C267:F267"/>
    <mergeCell ref="A266:M266"/>
    <mergeCell ref="J264:J265"/>
    <mergeCell ref="K264:K265"/>
    <mergeCell ref="L264:L265"/>
    <mergeCell ref="M264:M265"/>
    <mergeCell ref="J261:J262"/>
    <mergeCell ref="K261:K262"/>
    <mergeCell ref="L261:L262"/>
    <mergeCell ref="M261:M262"/>
    <mergeCell ref="C53:F53"/>
    <mergeCell ref="C54:F54"/>
    <mergeCell ref="C57:F57"/>
    <mergeCell ref="C58:F58"/>
    <mergeCell ref="C59:F59"/>
    <mergeCell ref="C64:F64"/>
    <mergeCell ref="C65:F65"/>
    <mergeCell ref="C66:F66"/>
    <mergeCell ref="C67:F67"/>
    <mergeCell ref="C68:F68"/>
    <mergeCell ref="C69:F69"/>
    <mergeCell ref="C70:F70"/>
    <mergeCell ref="C71:F71"/>
    <mergeCell ref="C74:F74"/>
    <mergeCell ref="C75:F75"/>
    <mergeCell ref="C76:F76"/>
    <mergeCell ref="C77:F77"/>
    <mergeCell ref="C78:F78"/>
    <mergeCell ref="C79:F79"/>
    <mergeCell ref="C80:F80"/>
    <mergeCell ref="C81:F81"/>
    <mergeCell ref="C83:F83"/>
    <mergeCell ref="C84:F84"/>
    <mergeCell ref="C85:F85"/>
    <mergeCell ref="C86:F86"/>
    <mergeCell ref="C87:F87"/>
    <mergeCell ref="C88:F88"/>
    <mergeCell ref="C89:F89"/>
    <mergeCell ref="C90:F90"/>
    <mergeCell ref="C91:F91"/>
    <mergeCell ref="C93:F93"/>
    <mergeCell ref="C94:F94"/>
    <mergeCell ref="C95:F95"/>
    <mergeCell ref="C96:F96"/>
    <mergeCell ref="C97:F97"/>
    <mergeCell ref="C100:F100"/>
    <mergeCell ref="C112:F112"/>
    <mergeCell ref="C113:F113"/>
    <mergeCell ref="C114:F114"/>
    <mergeCell ref="C115:F115"/>
    <mergeCell ref="C116:F116"/>
    <mergeCell ref="C117:F117"/>
    <mergeCell ref="C126:F126"/>
    <mergeCell ref="C127:F127"/>
    <mergeCell ref="C141:F141"/>
    <mergeCell ref="C143:F143"/>
    <mergeCell ref="C144:F144"/>
    <mergeCell ref="C145:F145"/>
    <mergeCell ref="C147:F147"/>
    <mergeCell ref="C150:F150"/>
    <mergeCell ref="C148:F148"/>
    <mergeCell ref="C128:F128"/>
    <mergeCell ref="C131:F131"/>
    <mergeCell ref="C132:F132"/>
    <mergeCell ref="C133:F133"/>
    <mergeCell ref="C134:F134"/>
    <mergeCell ref="C135:F135"/>
    <mergeCell ref="C136:F136"/>
    <mergeCell ref="C137:F137"/>
    <mergeCell ref="C140:F140"/>
    <mergeCell ref="A149:M149"/>
    <mergeCell ref="L143:L145"/>
    <mergeCell ref="M143:M145"/>
    <mergeCell ref="J147:J148"/>
    <mergeCell ref="K147:K148"/>
    <mergeCell ref="L147:L148"/>
    <mergeCell ref="M140:M141"/>
  </mergeCells>
  <phoneticPr fontId="9" type="noConversion"/>
  <dataValidations count="1">
    <dataValidation type="list" allowBlank="1" sqref="F7" xr:uid="{822CC3AD-3FD3-844E-A1F9-97FA63BD9F4D}">
      <formula1>"Ja,Nein"</formula1>
    </dataValidation>
  </dataValidations>
  <pageMargins left="0.7" right="0.7" top="0.78740157499999996" bottom="0.78740157499999996" header="0.3" footer="0.3"/>
  <pageSetup paperSize="9" scale="3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576E9-BD36-4F6E-A0FD-3DAD8423CBA6}">
  <dimension ref="A1:B7"/>
  <sheetViews>
    <sheetView zoomScaleNormal="100" workbookViewId="0">
      <pane ySplit="1" topLeftCell="A2" activePane="bottomLeft" state="frozen"/>
      <selection pane="bottomLeft" sqref="A1:B1"/>
    </sheetView>
  </sheetViews>
  <sheetFormatPr baseColWidth="10" defaultColWidth="8.125" defaultRowHeight="20.25" customHeight="1" x14ac:dyDescent="0.25"/>
  <cols>
    <col min="1" max="1" width="11.375" style="10" customWidth="1"/>
    <col min="2" max="2" width="46.375" style="9" customWidth="1"/>
    <col min="3" max="16384" width="8.125" style="9"/>
  </cols>
  <sheetData>
    <row r="1" spans="1:2" ht="20.25" customHeight="1" x14ac:dyDescent="0.25">
      <c r="A1" s="194" t="s">
        <v>453</v>
      </c>
      <c r="B1" s="194"/>
    </row>
    <row r="2" spans="1:2" s="13" customFormat="1" ht="30" customHeight="1" x14ac:dyDescent="0.25">
      <c r="A2" s="14" t="s">
        <v>454</v>
      </c>
      <c r="B2" s="15" t="s">
        <v>455</v>
      </c>
    </row>
    <row r="3" spans="1:2" ht="20.25" customHeight="1" x14ac:dyDescent="0.25">
      <c r="A3" s="12">
        <v>1</v>
      </c>
      <c r="B3" s="11" t="s">
        <v>456</v>
      </c>
    </row>
    <row r="4" spans="1:2" ht="20.25" customHeight="1" x14ac:dyDescent="0.25">
      <c r="A4" s="12">
        <v>2</v>
      </c>
      <c r="B4" s="11" t="s">
        <v>457</v>
      </c>
    </row>
    <row r="5" spans="1:2" ht="20.25" customHeight="1" x14ac:dyDescent="0.25">
      <c r="A5" s="12">
        <v>3</v>
      </c>
      <c r="B5" s="11" t="s">
        <v>458</v>
      </c>
    </row>
    <row r="6" spans="1:2" ht="20.25" customHeight="1" x14ac:dyDescent="0.25">
      <c r="A6" s="12"/>
      <c r="B6" s="11"/>
    </row>
    <row r="7" spans="1:2" ht="20.25" customHeight="1" x14ac:dyDescent="0.25">
      <c r="A7" s="12"/>
      <c r="B7" s="11"/>
    </row>
  </sheetData>
  <mergeCells count="1">
    <mergeCell ref="A1:B1"/>
  </mergeCells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5E9B1-FFB4-4F21-8189-0944616537CF}">
  <dimension ref="B3:D14"/>
  <sheetViews>
    <sheetView workbookViewId="0">
      <selection activeCell="H7" sqref="H7"/>
    </sheetView>
  </sheetViews>
  <sheetFormatPr baseColWidth="10" defaultColWidth="11" defaultRowHeight="15.75" x14ac:dyDescent="0.25"/>
  <cols>
    <col min="3" max="3" width="54.875" customWidth="1"/>
  </cols>
  <sheetData>
    <row r="3" spans="2:4" x14ac:dyDescent="0.25">
      <c r="B3" s="114"/>
      <c r="C3" s="115"/>
      <c r="D3" s="114"/>
    </row>
    <row r="4" spans="2:4" x14ac:dyDescent="0.25">
      <c r="B4" s="117" t="s">
        <v>459</v>
      </c>
      <c r="C4" s="118" t="s">
        <v>460</v>
      </c>
      <c r="D4" s="114"/>
    </row>
    <row r="5" spans="2:4" ht="39" x14ac:dyDescent="0.25">
      <c r="B5" s="114" t="s">
        <v>461</v>
      </c>
      <c r="C5" s="115" t="s">
        <v>462</v>
      </c>
      <c r="D5" s="116" t="s">
        <v>463</v>
      </c>
    </row>
    <row r="6" spans="2:4" ht="39" x14ac:dyDescent="0.25">
      <c r="B6" s="114" t="s">
        <v>464</v>
      </c>
      <c r="C6" s="115" t="s">
        <v>465</v>
      </c>
      <c r="D6" s="116" t="s">
        <v>466</v>
      </c>
    </row>
    <row r="7" spans="2:4" ht="39" x14ac:dyDescent="0.25">
      <c r="B7" s="114" t="s">
        <v>467</v>
      </c>
      <c r="C7" s="115" t="s">
        <v>468</v>
      </c>
      <c r="D7" s="116" t="s">
        <v>469</v>
      </c>
    </row>
    <row r="8" spans="2:4" ht="39" x14ac:dyDescent="0.25">
      <c r="B8" s="114" t="s">
        <v>470</v>
      </c>
      <c r="C8" s="115" t="s">
        <v>471</v>
      </c>
      <c r="D8" s="116" t="s">
        <v>472</v>
      </c>
    </row>
    <row r="9" spans="2:4" ht="39" x14ac:dyDescent="0.25">
      <c r="B9" s="114" t="s">
        <v>473</v>
      </c>
      <c r="C9" s="115" t="s">
        <v>474</v>
      </c>
      <c r="D9" s="116" t="s">
        <v>475</v>
      </c>
    </row>
    <row r="10" spans="2:4" ht="45.75" customHeight="1" x14ac:dyDescent="0.25">
      <c r="B10" s="114" t="s">
        <v>476</v>
      </c>
      <c r="C10" s="115" t="s">
        <v>477</v>
      </c>
      <c r="D10" s="116" t="s">
        <v>478</v>
      </c>
    </row>
    <row r="11" spans="2:4" ht="16.5" thickBot="1" x14ac:dyDescent="0.3"/>
    <row r="12" spans="2:4" ht="16.5" thickTop="1" x14ac:dyDescent="0.25">
      <c r="B12" s="195" t="s">
        <v>479</v>
      </c>
      <c r="C12" s="196"/>
      <c r="D12" s="197"/>
    </row>
    <row r="13" spans="2:4" ht="16.5" thickBot="1" x14ac:dyDescent="0.3">
      <c r="B13" s="198"/>
      <c r="C13" s="199"/>
      <c r="D13" s="200"/>
    </row>
    <row r="14" spans="2:4" ht="16.5" thickTop="1" x14ac:dyDescent="0.25"/>
  </sheetData>
  <mergeCells count="1">
    <mergeCell ref="B12:D13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3EF431918595B499055D88AB8F684C8" ma:contentTypeVersion="5" ma:contentTypeDescription="Ein neues Dokument erstellen." ma:contentTypeScope="" ma:versionID="ab719fc2981904295f70e7464a7a15c8">
  <xsd:schema xmlns:xsd="http://www.w3.org/2001/XMLSchema" xmlns:xs="http://www.w3.org/2001/XMLSchema" xmlns:p="http://schemas.microsoft.com/office/2006/metadata/properties" xmlns:ns1="http://schemas.microsoft.com/sharepoint/v3" xmlns:ns2="3bd05a72-c109-4899-9b78-a8db5dcc0a20" targetNamespace="http://schemas.microsoft.com/office/2006/metadata/properties" ma:root="true" ma:fieldsID="d9ad5e9b6755dec62502dd642205101e" ns1:_="" ns2:_="">
    <xsd:import namespace="http://schemas.microsoft.com/sharepoint/v3"/>
    <xsd:import namespace="3bd05a72-c109-4899-9b78-a8db5dcc0a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Eigenschaften der einheitlichen Compliancerichtlinie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UI-Aktion der einheitlichen Compliancerichtlini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d05a72-c109-4899-9b78-a8db5dcc0a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5C1957-7F81-46DA-A923-725AB5A0DC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F1A21B-DE30-40B6-98D8-0BA4AA9275F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62C0B658-C528-4B67-95A1-69B3B28AEA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bd05a72-c109-4899-9b78-a8db5dcc0a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129b276-93f4-4ea7-b3fa-ffcc20fa6afd}" enabled="1" method="Privileged" siteId="{ae434e2b-6fb6-4857-b481-761902932f44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Bewertungsmatrix</vt:lpstr>
      <vt:lpstr>Gewichtung</vt:lpstr>
      <vt:lpstr>Erläuterung Bewertung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Melanie John</dc:creator>
  <cp:keywords/>
  <dc:description/>
  <cp:lastModifiedBy>Bartholomäus Steiner</cp:lastModifiedBy>
  <cp:revision/>
  <dcterms:created xsi:type="dcterms:W3CDTF">2026-02-24T16:28:17Z</dcterms:created>
  <dcterms:modified xsi:type="dcterms:W3CDTF">2026-05-13T11:19:09Z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0x01010093EF431918595B499055D88AB8F684C8</vt:lpwstr>
  </property>
</Properties>
</file>